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795\Desktop\JAVNA NAROČILA\31. VZDRŽEVANJE MEDICINSKE OPREME PROIZVAJALCA FRESENIUS IN PROIZVAJALCEV MEDIAS-SAMSUNG-KRETZ\OBJAVA\"/>
    </mc:Choice>
  </mc:AlternateContent>
  <xr:revisionPtr revIDLastSave="0" documentId="8_{A1086560-081E-4456-A4B6-75E7713B8532}" xr6:coauthVersionLast="43" xr6:coauthVersionMax="43" xr10:uidLastSave="{00000000-0000-0000-0000-000000000000}"/>
  <bookViews>
    <workbookView xWindow="-28920" yWindow="-120" windowWidth="29040" windowHeight="15840" tabRatio="500" xr2:uid="{00000000-000D-0000-FFFF-FFFF00000000}"/>
  </bookViews>
  <sheets>
    <sheet name="Podsklop 1- KOREKT. VZDRŽ." sheetId="1" r:id="rId1"/>
    <sheet name="Podsklop 2- LETNI PREGLED" sheetId="2" r:id="rId2"/>
    <sheet name="Sklop 1 - Rekapitulacija" sheetId="5" r:id="rId3"/>
  </sheets>
  <definedNames>
    <definedName name="_xlnm._FilterDatabase" localSheetId="0">'Podsklop 1- KOREKT. VZDRŽ.'!$A$17:$J$191</definedName>
    <definedName name="_xlnm.Print_Titles" localSheetId="0">'Podsklop 1- KOREKT. VZDRŽ.'!$17:$17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5" i="1" l="1"/>
  <c r="J19" i="1"/>
  <c r="H19" i="1"/>
  <c r="H18" i="1"/>
  <c r="J18" i="1" s="1"/>
  <c r="J25" i="1" l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H30" i="2"/>
  <c r="J30" i="2" s="1"/>
  <c r="H31" i="2"/>
  <c r="J31" i="2" s="1"/>
  <c r="H32" i="2"/>
  <c r="J32" i="2" s="1"/>
  <c r="H33" i="2"/>
  <c r="J33" i="2" s="1"/>
  <c r="H34" i="2"/>
  <c r="J34" i="2" s="1"/>
  <c r="H35" i="2"/>
  <c r="J35" i="2" s="1"/>
  <c r="H36" i="2"/>
  <c r="J36" i="2" s="1"/>
  <c r="H37" i="2"/>
  <c r="J37" i="2" s="1"/>
  <c r="H38" i="2"/>
  <c r="J38" i="2" s="1"/>
  <c r="H39" i="2"/>
  <c r="J39" i="2" s="1"/>
  <c r="H40" i="2"/>
  <c r="J40" i="2" s="1"/>
  <c r="H41" i="2"/>
  <c r="J41" i="2" s="1"/>
  <c r="H42" i="2"/>
  <c r="J42" i="2" s="1"/>
  <c r="H43" i="2"/>
  <c r="J43" i="2" s="1"/>
  <c r="H44" i="2"/>
  <c r="J44" i="2" s="1"/>
  <c r="H45" i="2"/>
  <c r="J45" i="2" s="1"/>
  <c r="H46" i="2"/>
  <c r="J46" i="2" s="1"/>
  <c r="H47" i="2"/>
  <c r="J47" i="2" s="1"/>
  <c r="H48" i="2"/>
  <c r="J48" i="2" s="1"/>
  <c r="H49" i="2"/>
  <c r="J49" i="2" s="1"/>
  <c r="H50" i="2"/>
  <c r="J50" i="2" s="1"/>
  <c r="H51" i="2"/>
  <c r="J51" i="2" s="1"/>
  <c r="H52" i="2"/>
  <c r="J52" i="2" s="1"/>
  <c r="H53" i="2"/>
  <c r="J53" i="2" s="1"/>
  <c r="H54" i="2"/>
  <c r="J54" i="2" s="1"/>
  <c r="H55" i="2"/>
  <c r="J55" i="2" s="1"/>
  <c r="H56" i="2"/>
  <c r="J56" i="2" s="1"/>
  <c r="H57" i="2"/>
  <c r="J57" i="2" s="1"/>
  <c r="H58" i="2"/>
  <c r="J58" i="2" s="1"/>
  <c r="H59" i="2"/>
  <c r="J59" i="2" s="1"/>
  <c r="H60" i="2"/>
  <c r="J60" i="2" s="1"/>
  <c r="H61" i="2"/>
  <c r="J61" i="2" s="1"/>
  <c r="H62" i="2"/>
  <c r="J62" i="2" s="1"/>
  <c r="H63" i="2"/>
  <c r="J63" i="2" s="1"/>
  <c r="H64" i="2"/>
  <c r="J64" i="2" s="1"/>
  <c r="H65" i="2"/>
  <c r="J65" i="2" s="1"/>
  <c r="H66" i="2"/>
  <c r="J66" i="2" s="1"/>
  <c r="H67" i="2"/>
  <c r="J67" i="2" s="1"/>
  <c r="H68" i="2"/>
  <c r="J68" i="2" s="1"/>
  <c r="H69" i="2"/>
  <c r="J69" i="2" s="1"/>
  <c r="H70" i="2"/>
  <c r="J70" i="2" s="1"/>
  <c r="H71" i="2"/>
  <c r="J71" i="2" s="1"/>
  <c r="H72" i="2"/>
  <c r="J72" i="2" s="1"/>
  <c r="H73" i="2"/>
  <c r="J73" i="2" s="1"/>
  <c r="H74" i="2"/>
  <c r="J74" i="2" s="1"/>
  <c r="H75" i="2"/>
  <c r="J75" i="2" s="1"/>
  <c r="H76" i="2"/>
  <c r="J76" i="2" s="1"/>
  <c r="H77" i="2"/>
  <c r="J77" i="2" s="1"/>
  <c r="H78" i="2"/>
  <c r="J78" i="2" s="1"/>
  <c r="H79" i="2"/>
  <c r="J79" i="2" s="1"/>
  <c r="H80" i="2"/>
  <c r="J80" i="2" s="1"/>
  <c r="H81" i="2"/>
  <c r="J81" i="2" s="1"/>
  <c r="H82" i="2"/>
  <c r="J82" i="2" s="1"/>
  <c r="H83" i="2"/>
  <c r="J83" i="2" s="1"/>
  <c r="H84" i="2"/>
  <c r="J84" i="2" s="1"/>
  <c r="H85" i="2"/>
  <c r="J85" i="2" s="1"/>
  <c r="H86" i="2"/>
  <c r="J86" i="2" s="1"/>
  <c r="H87" i="2"/>
  <c r="J87" i="2" s="1"/>
  <c r="H88" i="2"/>
  <c r="J88" i="2" s="1"/>
  <c r="H89" i="2"/>
  <c r="J89" i="2" s="1"/>
  <c r="H90" i="2"/>
  <c r="J90" i="2" s="1"/>
  <c r="H91" i="2"/>
  <c r="J91" i="2" s="1"/>
  <c r="H92" i="2"/>
  <c r="J92" i="2" s="1"/>
  <c r="H93" i="2"/>
  <c r="J93" i="2" s="1"/>
  <c r="H94" i="2"/>
  <c r="J94" i="2" s="1"/>
  <c r="H95" i="2"/>
  <c r="J95" i="2" s="1"/>
  <c r="H96" i="2"/>
  <c r="J96" i="2" s="1"/>
  <c r="H97" i="2"/>
  <c r="J97" i="2" s="1"/>
  <c r="H98" i="2"/>
  <c r="J98" i="2" s="1"/>
  <c r="H99" i="2"/>
  <c r="J99" i="2" s="1"/>
  <c r="H100" i="2"/>
  <c r="J100" i="2" s="1"/>
  <c r="H101" i="2"/>
  <c r="J101" i="2" s="1"/>
  <c r="H102" i="2"/>
  <c r="J102" i="2" s="1"/>
  <c r="H103" i="2"/>
  <c r="J103" i="2" s="1"/>
  <c r="H104" i="2"/>
  <c r="J104" i="2" s="1"/>
  <c r="H105" i="2"/>
  <c r="J105" i="2" s="1"/>
  <c r="H106" i="2"/>
  <c r="J106" i="2" s="1"/>
  <c r="H107" i="2"/>
  <c r="J107" i="2" s="1"/>
  <c r="H108" i="2"/>
  <c r="J108" i="2" s="1"/>
  <c r="H109" i="2"/>
  <c r="J109" i="2" s="1"/>
  <c r="H110" i="2"/>
  <c r="J110" i="2" s="1"/>
  <c r="H111" i="2"/>
  <c r="J111" i="2" s="1"/>
  <c r="H112" i="2"/>
  <c r="J112" i="2" s="1"/>
  <c r="H113" i="2"/>
  <c r="J113" i="2" s="1"/>
  <c r="H114" i="2"/>
  <c r="J114" i="2" s="1"/>
  <c r="H115" i="2"/>
  <c r="J115" i="2" s="1"/>
  <c r="H116" i="2"/>
  <c r="J116" i="2" s="1"/>
  <c r="H117" i="2"/>
  <c r="J117" i="2" s="1"/>
  <c r="H118" i="2"/>
  <c r="J118" i="2" s="1"/>
  <c r="H119" i="2"/>
  <c r="J119" i="2" s="1"/>
  <c r="H120" i="2"/>
  <c r="J120" i="2" s="1"/>
  <c r="H121" i="2"/>
  <c r="J121" i="2" s="1"/>
  <c r="H122" i="2"/>
  <c r="J122" i="2" s="1"/>
  <c r="H123" i="2"/>
  <c r="J123" i="2" s="1"/>
  <c r="H124" i="2"/>
  <c r="J124" i="2" s="1"/>
  <c r="H125" i="2"/>
  <c r="J125" i="2" s="1"/>
  <c r="H126" i="2"/>
  <c r="J126" i="2" s="1"/>
  <c r="H127" i="2"/>
  <c r="J127" i="2" s="1"/>
  <c r="H128" i="2"/>
  <c r="J128" i="2" s="1"/>
  <c r="H129" i="2"/>
  <c r="J129" i="2" s="1"/>
  <c r="H130" i="2"/>
  <c r="J130" i="2" s="1"/>
  <c r="H131" i="2"/>
  <c r="J131" i="2" s="1"/>
  <c r="H132" i="2"/>
  <c r="J132" i="2" s="1"/>
  <c r="H133" i="2"/>
  <c r="J133" i="2" s="1"/>
  <c r="H134" i="2"/>
  <c r="J134" i="2" s="1"/>
  <c r="H135" i="2"/>
  <c r="J135" i="2" s="1"/>
  <c r="H136" i="2"/>
  <c r="J136" i="2" s="1"/>
  <c r="H137" i="2"/>
  <c r="J137" i="2" s="1"/>
  <c r="H138" i="2"/>
  <c r="J138" i="2" s="1"/>
  <c r="H139" i="2"/>
  <c r="J139" i="2" s="1"/>
  <c r="H140" i="2"/>
  <c r="J140" i="2" s="1"/>
  <c r="H141" i="2"/>
  <c r="J141" i="2" s="1"/>
  <c r="H142" i="2"/>
  <c r="J142" i="2" s="1"/>
  <c r="H143" i="2"/>
  <c r="J143" i="2" s="1"/>
  <c r="H144" i="2"/>
  <c r="J144" i="2" s="1"/>
  <c r="H145" i="2"/>
  <c r="J145" i="2" s="1"/>
  <c r="H146" i="2"/>
  <c r="J146" i="2" s="1"/>
  <c r="H147" i="2"/>
  <c r="J147" i="2" s="1"/>
  <c r="H148" i="2"/>
  <c r="J148" i="2" s="1"/>
  <c r="H149" i="2"/>
  <c r="J149" i="2" s="1"/>
  <c r="H150" i="2"/>
  <c r="J150" i="2" s="1"/>
  <c r="H151" i="2"/>
  <c r="J151" i="2" s="1"/>
  <c r="H152" i="2"/>
  <c r="J152" i="2" s="1"/>
  <c r="H153" i="2"/>
  <c r="J153" i="2" s="1"/>
  <c r="H154" i="2"/>
  <c r="J154" i="2" s="1"/>
  <c r="H155" i="2"/>
  <c r="J155" i="2" s="1"/>
  <c r="H156" i="2"/>
  <c r="J156" i="2" s="1"/>
  <c r="H157" i="2"/>
  <c r="J157" i="2" s="1"/>
  <c r="H158" i="2"/>
  <c r="J158" i="2" s="1"/>
  <c r="H159" i="2"/>
  <c r="J159" i="2" s="1"/>
  <c r="H160" i="2"/>
  <c r="J160" i="2" s="1"/>
  <c r="H161" i="2"/>
  <c r="J161" i="2" s="1"/>
  <c r="H162" i="2"/>
  <c r="J162" i="2" s="1"/>
  <c r="H163" i="2"/>
  <c r="J163" i="2" s="1"/>
  <c r="H164" i="2"/>
  <c r="J164" i="2" s="1"/>
  <c r="H165" i="2"/>
  <c r="J165" i="2" s="1"/>
  <c r="H166" i="2"/>
  <c r="J166" i="2" s="1"/>
  <c r="H167" i="2"/>
  <c r="J167" i="2" s="1"/>
  <c r="H168" i="2"/>
  <c r="J168" i="2" s="1"/>
  <c r="H169" i="2"/>
  <c r="J169" i="2" s="1"/>
  <c r="H170" i="2"/>
  <c r="J170" i="2" s="1"/>
  <c r="H171" i="2"/>
  <c r="J171" i="2" s="1"/>
  <c r="H172" i="2"/>
  <c r="J172" i="2" s="1"/>
  <c r="H173" i="2"/>
  <c r="J173" i="2" s="1"/>
  <c r="H174" i="2"/>
  <c r="J174" i="2" s="1"/>
  <c r="H175" i="2"/>
  <c r="J175" i="2" s="1"/>
  <c r="H176" i="2"/>
  <c r="J176" i="2" s="1"/>
  <c r="H177" i="2"/>
  <c r="J177" i="2" s="1"/>
  <c r="H178" i="2"/>
  <c r="J178" i="2" s="1"/>
  <c r="H179" i="2"/>
  <c r="J179" i="2" s="1"/>
  <c r="H180" i="2"/>
  <c r="J180" i="2" s="1"/>
  <c r="H181" i="2"/>
  <c r="J181" i="2" s="1"/>
  <c r="H182" i="2"/>
  <c r="J182" i="2" s="1"/>
  <c r="H183" i="2"/>
  <c r="J183" i="2" s="1"/>
  <c r="H184" i="2"/>
  <c r="J184" i="2" s="1"/>
  <c r="H185" i="2"/>
  <c r="J185" i="2" s="1"/>
  <c r="H186" i="2"/>
  <c r="J186" i="2" s="1"/>
  <c r="H187" i="2"/>
  <c r="J187" i="2" s="1"/>
  <c r="H188" i="2"/>
  <c r="J188" i="2" s="1"/>
  <c r="H189" i="2"/>
  <c r="J189" i="2" s="1"/>
  <c r="H190" i="2"/>
  <c r="J190" i="2" s="1"/>
  <c r="H191" i="2"/>
  <c r="J191" i="2" s="1"/>
  <c r="H192" i="2"/>
  <c r="J192" i="2" s="1"/>
  <c r="H193" i="2"/>
  <c r="J193" i="2" s="1"/>
  <c r="H194" i="2"/>
  <c r="J194" i="2" s="1"/>
  <c r="H195" i="2"/>
  <c r="J195" i="2" s="1"/>
  <c r="H196" i="2"/>
  <c r="J196" i="2" s="1"/>
  <c r="H197" i="2"/>
  <c r="J197" i="2" s="1"/>
  <c r="H198" i="2"/>
  <c r="J198" i="2" s="1"/>
  <c r="H199" i="2"/>
  <c r="J199" i="2" s="1"/>
  <c r="H200" i="2"/>
  <c r="J200" i="2" s="1"/>
  <c r="H201" i="2"/>
  <c r="J201" i="2" s="1"/>
  <c r="H202" i="2"/>
  <c r="J202" i="2" s="1"/>
  <c r="H203" i="2"/>
  <c r="J203" i="2" s="1"/>
  <c r="H204" i="2"/>
  <c r="J204" i="2" s="1"/>
  <c r="H205" i="2"/>
  <c r="J205" i="2" s="1"/>
  <c r="H206" i="2"/>
  <c r="J206" i="2" s="1"/>
  <c r="H207" i="2"/>
  <c r="J207" i="2" s="1"/>
  <c r="H208" i="2"/>
  <c r="J208" i="2" s="1"/>
  <c r="H209" i="2"/>
  <c r="J209" i="2" s="1"/>
  <c r="H210" i="2"/>
  <c r="J210" i="2" s="1"/>
  <c r="H211" i="2"/>
  <c r="J211" i="2" s="1"/>
  <c r="H212" i="2"/>
  <c r="J212" i="2" s="1"/>
  <c r="H213" i="2"/>
  <c r="J213" i="2" s="1"/>
  <c r="H214" i="2"/>
  <c r="J214" i="2" s="1"/>
  <c r="H215" i="2"/>
  <c r="J215" i="2" s="1"/>
  <c r="H216" i="2"/>
  <c r="J216" i="2" s="1"/>
  <c r="H217" i="2"/>
  <c r="J217" i="2" s="1"/>
  <c r="H218" i="2"/>
  <c r="J218" i="2" s="1"/>
  <c r="H219" i="2"/>
  <c r="J219" i="2" s="1"/>
  <c r="H220" i="2"/>
  <c r="J220" i="2" s="1"/>
  <c r="H221" i="2"/>
  <c r="J221" i="2" s="1"/>
  <c r="H222" i="2"/>
  <c r="J222" i="2" s="1"/>
  <c r="H223" i="2"/>
  <c r="J223" i="2" s="1"/>
  <c r="H224" i="2"/>
  <c r="J224" i="2" s="1"/>
  <c r="H225" i="2"/>
  <c r="J225" i="2" s="1"/>
  <c r="H226" i="2"/>
  <c r="J226" i="2" s="1"/>
  <c r="H227" i="2"/>
  <c r="J227" i="2" s="1"/>
  <c r="H228" i="2"/>
  <c r="J228" i="2" s="1"/>
  <c r="H229" i="2"/>
  <c r="J229" i="2" s="1"/>
  <c r="H230" i="2"/>
  <c r="J230" i="2" s="1"/>
  <c r="H231" i="2"/>
  <c r="J231" i="2" s="1"/>
  <c r="H232" i="2"/>
  <c r="J232" i="2" s="1"/>
  <c r="H233" i="2"/>
  <c r="J233" i="2" s="1"/>
  <c r="H234" i="2"/>
  <c r="J234" i="2" s="1"/>
  <c r="H235" i="2"/>
  <c r="J235" i="2" s="1"/>
  <c r="H236" i="2"/>
  <c r="J236" i="2" s="1"/>
  <c r="H237" i="2"/>
  <c r="J237" i="2" s="1"/>
  <c r="H238" i="2"/>
  <c r="J238" i="2" s="1"/>
  <c r="H239" i="2"/>
  <c r="J239" i="2" s="1"/>
  <c r="H240" i="2"/>
  <c r="J240" i="2" s="1"/>
  <c r="H241" i="2"/>
  <c r="J241" i="2" s="1"/>
  <c r="H242" i="2"/>
  <c r="J242" i="2" s="1"/>
  <c r="H243" i="2"/>
  <c r="J243" i="2" s="1"/>
  <c r="H244" i="2"/>
  <c r="J244" i="2" s="1"/>
  <c r="H245" i="2"/>
  <c r="J245" i="2" s="1"/>
  <c r="H246" i="2"/>
  <c r="J246" i="2" s="1"/>
  <c r="H247" i="2"/>
  <c r="J247" i="2" s="1"/>
  <c r="H248" i="2"/>
  <c r="J248" i="2" s="1"/>
  <c r="H249" i="2"/>
  <c r="J249" i="2" s="1"/>
  <c r="H250" i="2"/>
  <c r="J250" i="2" s="1"/>
  <c r="H251" i="2"/>
  <c r="J251" i="2" s="1"/>
  <c r="H252" i="2"/>
  <c r="J252" i="2" s="1"/>
  <c r="H253" i="2"/>
  <c r="J253" i="2" s="1"/>
  <c r="H254" i="2"/>
  <c r="J254" i="2" s="1"/>
  <c r="H255" i="2"/>
  <c r="J255" i="2" s="1"/>
  <c r="H256" i="2"/>
  <c r="J256" i="2" s="1"/>
  <c r="H257" i="2"/>
  <c r="J257" i="2" s="1"/>
  <c r="H258" i="2"/>
  <c r="J258" i="2" s="1"/>
  <c r="H259" i="2"/>
  <c r="J259" i="2" s="1"/>
  <c r="H260" i="2"/>
  <c r="J260" i="2" s="1"/>
  <c r="H261" i="2"/>
  <c r="J261" i="2" s="1"/>
  <c r="H262" i="2"/>
  <c r="J262" i="2" s="1"/>
  <c r="H263" i="2"/>
  <c r="J263" i="2" s="1"/>
  <c r="H264" i="2"/>
  <c r="J264" i="2" s="1"/>
  <c r="H265" i="2"/>
  <c r="J265" i="2" s="1"/>
  <c r="H266" i="2"/>
  <c r="J266" i="2" s="1"/>
  <c r="H267" i="2"/>
  <c r="J267" i="2" s="1"/>
  <c r="H268" i="2"/>
  <c r="J268" i="2" s="1"/>
  <c r="H269" i="2"/>
  <c r="J269" i="2" s="1"/>
  <c r="H270" i="2"/>
  <c r="J270" i="2" s="1"/>
  <c r="H271" i="2"/>
  <c r="J271" i="2" s="1"/>
  <c r="H272" i="2"/>
  <c r="J272" i="2" s="1"/>
  <c r="H273" i="2"/>
  <c r="J273" i="2" s="1"/>
  <c r="H274" i="2"/>
  <c r="J274" i="2" s="1"/>
  <c r="H275" i="2"/>
  <c r="J275" i="2" s="1"/>
  <c r="H276" i="2"/>
  <c r="J276" i="2" s="1"/>
  <c r="H277" i="2"/>
  <c r="J277" i="2" s="1"/>
  <c r="H278" i="2"/>
  <c r="J278" i="2" s="1"/>
  <c r="H279" i="2"/>
  <c r="J279" i="2" s="1"/>
  <c r="H280" i="2"/>
  <c r="J280" i="2" s="1"/>
  <c r="H281" i="2"/>
  <c r="J281" i="2" s="1"/>
  <c r="H282" i="2"/>
  <c r="J282" i="2" s="1"/>
  <c r="H283" i="2"/>
  <c r="J283" i="2" s="1"/>
  <c r="H284" i="2"/>
  <c r="J284" i="2" s="1"/>
  <c r="H285" i="2"/>
  <c r="J285" i="2" s="1"/>
  <c r="H286" i="2"/>
  <c r="J286" i="2" s="1"/>
  <c r="H287" i="2"/>
  <c r="J287" i="2" s="1"/>
  <c r="H288" i="2"/>
  <c r="J288" i="2" s="1"/>
  <c r="H289" i="2"/>
  <c r="J289" i="2" s="1"/>
  <c r="H290" i="2"/>
  <c r="J290" i="2" s="1"/>
  <c r="H291" i="2"/>
  <c r="J291" i="2" s="1"/>
  <c r="H292" i="2"/>
  <c r="J292" i="2" s="1"/>
  <c r="H293" i="2"/>
  <c r="J293" i="2" s="1"/>
  <c r="H294" i="2"/>
  <c r="J294" i="2" s="1"/>
  <c r="H295" i="2"/>
  <c r="J295" i="2" s="1"/>
  <c r="H296" i="2"/>
  <c r="J296" i="2" s="1"/>
  <c r="H297" i="2"/>
  <c r="J297" i="2" s="1"/>
  <c r="H298" i="2"/>
  <c r="J298" i="2" s="1"/>
  <c r="H299" i="2"/>
  <c r="J299" i="2" s="1"/>
  <c r="H300" i="2"/>
  <c r="J300" i="2" s="1"/>
  <c r="H301" i="2"/>
  <c r="J301" i="2" s="1"/>
  <c r="H302" i="2"/>
  <c r="J302" i="2" s="1"/>
  <c r="H303" i="2"/>
  <c r="J303" i="2" s="1"/>
  <c r="H304" i="2"/>
  <c r="J304" i="2" s="1"/>
  <c r="H305" i="2"/>
  <c r="J305" i="2" s="1"/>
  <c r="H306" i="2"/>
  <c r="J306" i="2" s="1"/>
  <c r="H307" i="2"/>
  <c r="J307" i="2" s="1"/>
  <c r="H308" i="2"/>
  <c r="J308" i="2" s="1"/>
  <c r="H309" i="2"/>
  <c r="J309" i="2" s="1"/>
  <c r="H310" i="2"/>
  <c r="J310" i="2" s="1"/>
  <c r="H311" i="2"/>
  <c r="J311" i="2" s="1"/>
  <c r="H312" i="2"/>
  <c r="J312" i="2" s="1"/>
  <c r="H313" i="2"/>
  <c r="J313" i="2" s="1"/>
  <c r="H314" i="2"/>
  <c r="J314" i="2" s="1"/>
  <c r="H315" i="2"/>
  <c r="J315" i="2" s="1"/>
  <c r="H316" i="2"/>
  <c r="J316" i="2" s="1"/>
  <c r="H317" i="2"/>
  <c r="J317" i="2" s="1"/>
  <c r="H318" i="2"/>
  <c r="J318" i="2" s="1"/>
  <c r="H319" i="2"/>
  <c r="J319" i="2" s="1"/>
  <c r="H320" i="2"/>
  <c r="J320" i="2" s="1"/>
  <c r="H321" i="2"/>
  <c r="J321" i="2" s="1"/>
  <c r="H322" i="2"/>
  <c r="J322" i="2" s="1"/>
  <c r="H323" i="2"/>
  <c r="J323" i="2" s="1"/>
  <c r="H324" i="2"/>
  <c r="J324" i="2" s="1"/>
  <c r="H325" i="2"/>
  <c r="J325" i="2" s="1"/>
  <c r="H326" i="2"/>
  <c r="J326" i="2" s="1"/>
  <c r="H327" i="2"/>
  <c r="J327" i="2" s="1"/>
  <c r="H328" i="2"/>
  <c r="J328" i="2" s="1"/>
  <c r="H329" i="2"/>
  <c r="J329" i="2" s="1"/>
  <c r="H330" i="2"/>
  <c r="J330" i="2" s="1"/>
  <c r="H331" i="2"/>
  <c r="J331" i="2" s="1"/>
  <c r="H332" i="2"/>
  <c r="J332" i="2" s="1"/>
  <c r="H333" i="2"/>
  <c r="J333" i="2" s="1"/>
  <c r="H334" i="2"/>
  <c r="J334" i="2" s="1"/>
  <c r="H335" i="2"/>
  <c r="J335" i="2" s="1"/>
  <c r="H336" i="2"/>
  <c r="J336" i="2" s="1"/>
  <c r="H337" i="2"/>
  <c r="J337" i="2" s="1"/>
  <c r="H338" i="2"/>
  <c r="J338" i="2" s="1"/>
  <c r="H339" i="2"/>
  <c r="J339" i="2" s="1"/>
  <c r="H340" i="2"/>
  <c r="J340" i="2" s="1"/>
  <c r="H341" i="2"/>
  <c r="J341" i="2" s="1"/>
  <c r="H342" i="2"/>
  <c r="J342" i="2" s="1"/>
  <c r="H343" i="2"/>
  <c r="J343" i="2" s="1"/>
  <c r="H344" i="2"/>
  <c r="J344" i="2" s="1"/>
  <c r="H345" i="2"/>
  <c r="J345" i="2" s="1"/>
  <c r="H346" i="2"/>
  <c r="J346" i="2" s="1"/>
  <c r="H347" i="2"/>
  <c r="J347" i="2" s="1"/>
  <c r="H348" i="2"/>
  <c r="J348" i="2" s="1"/>
  <c r="H349" i="2"/>
  <c r="J349" i="2" s="1"/>
  <c r="H350" i="2"/>
  <c r="J350" i="2" s="1"/>
  <c r="H351" i="2"/>
  <c r="J351" i="2" s="1"/>
  <c r="H352" i="2"/>
  <c r="J352" i="2" s="1"/>
  <c r="H353" i="2"/>
  <c r="J353" i="2" s="1"/>
  <c r="H354" i="2"/>
  <c r="J354" i="2" s="1"/>
  <c r="H355" i="2"/>
  <c r="J355" i="2" s="1"/>
  <c r="H356" i="2"/>
  <c r="J356" i="2" s="1"/>
  <c r="H357" i="2"/>
  <c r="J357" i="2" s="1"/>
  <c r="H358" i="2"/>
  <c r="J358" i="2" s="1"/>
  <c r="H359" i="2"/>
  <c r="J359" i="2" s="1"/>
  <c r="H360" i="2"/>
  <c r="J360" i="2" s="1"/>
  <c r="H361" i="2"/>
  <c r="J361" i="2" s="1"/>
  <c r="H362" i="2"/>
  <c r="J362" i="2" s="1"/>
  <c r="H363" i="2"/>
  <c r="J363" i="2" s="1"/>
  <c r="H364" i="2"/>
  <c r="J364" i="2" s="1"/>
  <c r="H365" i="2"/>
  <c r="J365" i="2" s="1"/>
  <c r="H366" i="2"/>
  <c r="J366" i="2" s="1"/>
  <c r="H367" i="2"/>
  <c r="J367" i="2" s="1"/>
  <c r="H17" i="2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J17" i="2" l="1"/>
  <c r="J368" i="2" s="1"/>
  <c r="H371" i="2" s="1"/>
  <c r="H368" i="2"/>
  <c r="H41" i="1"/>
  <c r="J41" i="1"/>
  <c r="J20" i="1"/>
  <c r="H20" i="1"/>
  <c r="I43" i="1"/>
  <c r="I44" i="1"/>
  <c r="I45" i="1"/>
  <c r="I46" i="1"/>
  <c r="I47" i="1"/>
  <c r="I48" i="1"/>
  <c r="I49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21" i="1"/>
  <c r="I19" i="1"/>
  <c r="I18" i="1"/>
  <c r="K19" i="5" l="1"/>
  <c r="H370" i="2"/>
  <c r="H43" i="1"/>
  <c r="I17" i="5" s="1"/>
  <c r="H44" i="1"/>
  <c r="K18" i="5" l="1"/>
  <c r="I18" i="5" s="1"/>
  <c r="I19" i="5" s="1"/>
  <c r="H372" i="2"/>
  <c r="H45" i="1"/>
  <c r="K17" i="5"/>
</calcChain>
</file>

<file path=xl/sharedStrings.xml><?xml version="1.0" encoding="utf-8"?>
<sst xmlns="http://schemas.openxmlformats.org/spreadsheetml/2006/main" count="469" uniqueCount="90">
  <si>
    <t>PONUDNIK:</t>
  </si>
  <si>
    <t>Številka ponudbe:</t>
  </si>
  <si>
    <t>Datum:</t>
  </si>
  <si>
    <t>ZŠ</t>
  </si>
  <si>
    <t xml:space="preserve">Katal. Št. </t>
  </si>
  <si>
    <t>Opis</t>
  </si>
  <si>
    <t>EM</t>
  </si>
  <si>
    <t>Količina</t>
  </si>
  <si>
    <t>Cena na EM brez DDV</t>
  </si>
  <si>
    <t>DDV (%)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</si>
  <si>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</si>
  <si>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</si>
  <si>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</si>
  <si>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</si>
  <si>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</si>
  <si>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</si>
  <si>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</si>
  <si>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 xml:space="preserve">Predvideni potrebni rezervni deli za popravila aparatov </t>
  </si>
  <si>
    <t>Davčna osnova:</t>
  </si>
  <si>
    <t>Znesek davka:</t>
  </si>
  <si>
    <t>Za plačilo v EUR z DDV:</t>
  </si>
  <si>
    <t>Opomba:</t>
  </si>
  <si>
    <t>Žig in podpis ponudnika:</t>
  </si>
  <si>
    <t xml:space="preserve">Datum: </t>
  </si>
  <si>
    <t>Št.</t>
  </si>
  <si>
    <t>Naziv naprave</t>
  </si>
  <si>
    <t>Oznaka</t>
  </si>
  <si>
    <t>Serijska št.</t>
  </si>
  <si>
    <t xml:space="preserve">Količina </t>
  </si>
  <si>
    <t>Stolpec1</t>
  </si>
  <si>
    <t xml:space="preserve">Za plačilo v EUR z DDV: </t>
  </si>
  <si>
    <t>OPIS</t>
  </si>
  <si>
    <t xml:space="preserve">Končna vrednost ponudbe v EUR brez DDV: </t>
  </si>
  <si>
    <t>PREDRAČUN ZA SKLOP 1</t>
  </si>
  <si>
    <t>PODSKLOP 1: VZDRŽEVANJE MEDICINSKIH APARATOV - INFUZIJSKIH ČRPALK PROIZVAJALCA FRESENIUS</t>
  </si>
  <si>
    <t>Cenik rezervnih delov:</t>
  </si>
  <si>
    <t>Z179064</t>
  </si>
  <si>
    <t>Overmoulded membrane W/PIN 2</t>
  </si>
  <si>
    <t>Z179971</t>
  </si>
  <si>
    <t>Kit Agilia Battery</t>
  </si>
  <si>
    <t>Z179972</t>
  </si>
  <si>
    <t>Upper case kit for Agilia VP MC</t>
  </si>
  <si>
    <t>Z179954</t>
  </si>
  <si>
    <t>Z179956</t>
  </si>
  <si>
    <t>Kit Air detector for Agilia VP</t>
  </si>
  <si>
    <t>Z179957</t>
  </si>
  <si>
    <t>Upstream pressure sensor kit for Agilia VP</t>
  </si>
  <si>
    <t>Downstream pressure sensor kit for Agilia VP</t>
  </si>
  <si>
    <t>Z179092</t>
  </si>
  <si>
    <t xml:space="preserve">Power board Agilia </t>
  </si>
  <si>
    <t>Z179418</t>
  </si>
  <si>
    <t>Display board assy for Agilia VP</t>
  </si>
  <si>
    <t>Z178898</t>
  </si>
  <si>
    <t>Link pack Battery</t>
  </si>
  <si>
    <t>Z179002</t>
  </si>
  <si>
    <t>Volumat power board</t>
  </si>
  <si>
    <t>Z178949</t>
  </si>
  <si>
    <t>Agilia Screen</t>
  </si>
  <si>
    <t>Z179910</t>
  </si>
  <si>
    <t>Kit air detector Volumat</t>
  </si>
  <si>
    <t>Z179900</t>
  </si>
  <si>
    <t>Door kit Volumat</t>
  </si>
  <si>
    <t>Z179901</t>
  </si>
  <si>
    <t>Volumat MC Agilia Kit Housing</t>
  </si>
  <si>
    <t>Z179031</t>
  </si>
  <si>
    <t>Volumat OCS motor</t>
  </si>
  <si>
    <t>Z179903</t>
  </si>
  <si>
    <t>Kit motor Volumat</t>
  </si>
  <si>
    <t>ČRPALKA INFUZIJSKA FRESENIUS AGILIA</t>
  </si>
  <si>
    <t>INFUZIJSKA ČRPALKA FRESENIUS AGILIA</t>
  </si>
  <si>
    <t>INFUZIJSKA ČRPALKA AGILIA</t>
  </si>
  <si>
    <t>INFUZIJSKA ČRPALKA AGILIA VP MC</t>
  </si>
  <si>
    <t>INFUZIJSKA ČRPALKA</t>
  </si>
  <si>
    <t>ČRPALKA ENTERALNA FRESENIUS APPLIX SMART</t>
  </si>
  <si>
    <t>ČRPALKA ENTERALNA</t>
  </si>
  <si>
    <t>7751901/18544419</t>
  </si>
  <si>
    <t>kom</t>
  </si>
  <si>
    <t>REKAPITULACIJA ZA SKLOP 1</t>
  </si>
  <si>
    <t>REDNO VZDRŽEVANJE IN POPRAVILA INFUZIJSKIH ČRPALK FRESENIUS</t>
  </si>
  <si>
    <t>OBR-2.1</t>
  </si>
  <si>
    <t>PODSKLOP 2: REDNI LETNI PREGLED INFUZIJSKIH ČRPALK PROIZVAJALCA FRESENIUS</t>
  </si>
  <si>
    <t>SKUPAJ</t>
  </si>
  <si>
    <t>Znesek DDV</t>
  </si>
  <si>
    <t>Obrazec predračuna: Podsklop 1</t>
  </si>
  <si>
    <t>Obrazec predračuna: Podsklop 2</t>
  </si>
  <si>
    <t>*-pri podsklopu 2 so podane količine za 3 leta (celotno obdobje)</t>
  </si>
  <si>
    <t>*-pri rekapitulaciji podklop 2 je letni znesek izračunan na osnovi 3 letnega in deljen s 3</t>
  </si>
  <si>
    <r>
      <t>•</t>
    </r>
    <r>
      <rPr>
        <sz val="10"/>
        <color rgb="FF000000"/>
        <rFont val="Arial"/>
        <family val="2"/>
        <charset val="238"/>
      </rPr>
      <t xml:space="preserve"> Količine, ki jih je naročnik navedel v obrazcu predračuna OBR-2 so okvirne</t>
    </r>
  </si>
  <si>
    <t>Vrednost v EUR brez DDV-1LETO</t>
  </si>
  <si>
    <t>brez DDV - 3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</si>
</sst>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_-* #,##0.00\ [$€-1]_-;\-* #,##0.00\ [$€-1]_-;_-* \-??\ [$€-1]_-;_-@_-"/>
    <numFmt numFmtId="166" formatCode="0\ %"/>
  </numFmts>
  <fonts count="16"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Liberation Sans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166" fontId="11" fillId="0" borderId="0" applyBorder="0" applyProtection="0"/>
    <xf numFmtId="0" fontId="11" fillId="0" borderId="0"/>
    <xf numFmtId="0" fontId="1" fillId="0" borderId="0"/>
    <xf numFmtId="0" fontId="11" fillId="10" borderId="4" applyNumberFormat="0" applyFont="0" applyAlignment="0" applyProtection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3" xfId="0" applyNumberFormat="1" applyFont="1" applyBorder="1" applyAlignment="1">
      <alignment vertical="center"/>
    </xf>
    <xf numFmtId="0" fontId="2" fillId="0" borderId="1" xfId="0" applyFont="1" applyBorder="1"/>
    <xf numFmtId="0" fontId="0" fillId="0" borderId="0" xfId="0" applyAlignment="1">
      <alignment horizontal="left"/>
    </xf>
    <xf numFmtId="165" fontId="0" fillId="0" borderId="0" xfId="0" applyNumberFormat="1"/>
    <xf numFmtId="166" fontId="11" fillId="0" borderId="0" xfId="1" applyBorder="1" applyProtection="1"/>
    <xf numFmtId="0" fontId="1" fillId="0" borderId="0" xfId="2" applyFont="1"/>
    <xf numFmtId="0" fontId="1" fillId="0" borderId="0" xfId="2" applyFont="1" applyAlignment="1">
      <alignment horizontal="left"/>
    </xf>
    <xf numFmtId="0" fontId="11" fillId="0" borderId="0" xfId="2"/>
    <xf numFmtId="0" fontId="1" fillId="0" borderId="0" xfId="2" applyFont="1" applyAlignment="1" applyProtection="1">
      <alignment horizontal="left"/>
      <protection locked="0"/>
    </xf>
    <xf numFmtId="0" fontId="1" fillId="0" borderId="0" xfId="2" applyFont="1" applyProtection="1">
      <protection locked="0"/>
    </xf>
    <xf numFmtId="0" fontId="8" fillId="0" borderId="0" xfId="2" applyFont="1" applyAlignment="1">
      <alignment horizontal="left"/>
    </xf>
    <xf numFmtId="0" fontId="9" fillId="5" borderId="0" xfId="2" applyFont="1" applyFill="1"/>
    <xf numFmtId="0" fontId="9" fillId="5" borderId="0" xfId="2" applyFont="1" applyFill="1" applyAlignment="1">
      <alignment vertical="center"/>
    </xf>
    <xf numFmtId="0" fontId="7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2" borderId="2" xfId="0" applyFont="1" applyFill="1" applyBorder="1"/>
    <xf numFmtId="0" fontId="1" fillId="0" borderId="2" xfId="0" applyFont="1" applyBorder="1"/>
    <xf numFmtId="0" fontId="12" fillId="0" borderId="0" xfId="0" applyFont="1" applyAlignment="1">
      <alignment horizontal="left" vertical="center" wrapText="1"/>
    </xf>
    <xf numFmtId="0" fontId="0" fillId="7" borderId="0" xfId="0" applyFill="1"/>
    <xf numFmtId="0" fontId="12" fillId="0" borderId="2" xfId="0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3" fillId="0" borderId="0" xfId="2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4" fontId="2" fillId="0" borderId="2" xfId="0" applyNumberFormat="1" applyFont="1" applyBorder="1"/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2" fillId="0" borderId="2" xfId="0" applyNumberFormat="1" applyFont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9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2" fillId="8" borderId="2" xfId="0" applyFont="1" applyFill="1" applyBorder="1"/>
    <xf numFmtId="0" fontId="5" fillId="8" borderId="2" xfId="0" applyFont="1" applyFill="1" applyBorder="1" applyAlignment="1">
      <alignment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horizontal="left"/>
    </xf>
    <xf numFmtId="165" fontId="15" fillId="0" borderId="0" xfId="0" applyNumberFormat="1" applyFont="1"/>
    <xf numFmtId="166" fontId="15" fillId="0" borderId="0" xfId="1" applyFont="1" applyBorder="1" applyProtection="1"/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left" wrapText="1"/>
    </xf>
    <xf numFmtId="165" fontId="3" fillId="8" borderId="2" xfId="0" applyNumberFormat="1" applyFont="1" applyFill="1" applyBorder="1" applyAlignment="1">
      <alignment wrapText="1"/>
    </xf>
    <xf numFmtId="166" fontId="3" fillId="8" borderId="2" xfId="1" applyFont="1" applyFill="1" applyBorder="1" applyAlignment="1" applyProtection="1">
      <alignment wrapText="1"/>
    </xf>
    <xf numFmtId="4" fontId="1" fillId="0" borderId="2" xfId="0" applyNumberFormat="1" applyFont="1" applyBorder="1"/>
    <xf numFmtId="4" fontId="6" fillId="0" borderId="2" xfId="0" applyNumberFormat="1" applyFont="1" applyBorder="1" applyAlignment="1">
      <alignment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/>
    <xf numFmtId="4" fontId="3" fillId="0" borderId="0" xfId="0" applyNumberFormat="1" applyFont="1" applyAlignment="1">
      <alignment horizontal="center"/>
    </xf>
    <xf numFmtId="4" fontId="6" fillId="0" borderId="3" xfId="0" applyNumberFormat="1" applyFont="1" applyBorder="1" applyAlignment="1">
      <alignment horizontal="center"/>
    </xf>
    <xf numFmtId="165" fontId="1" fillId="0" borderId="0" xfId="0" applyNumberFormat="1" applyFont="1"/>
    <xf numFmtId="0" fontId="1" fillId="0" borderId="0" xfId="2" applyFont="1" applyAlignment="1">
      <alignment wrapText="1"/>
    </xf>
    <xf numFmtId="0" fontId="0" fillId="0" borderId="0" xfId="0" applyAlignment="1">
      <alignment wrapText="1"/>
    </xf>
    <xf numFmtId="0" fontId="1" fillId="10" borderId="4" xfId="4" applyFont="1" applyProtection="1">
      <protection locked="0"/>
    </xf>
    <xf numFmtId="0" fontId="1" fillId="0" borderId="0" xfId="0" applyFont="1" applyBorder="1"/>
    <xf numFmtId="0" fontId="8" fillId="0" borderId="0" xfId="0" applyFont="1" applyBorder="1"/>
    <xf numFmtId="0" fontId="1" fillId="0" borderId="6" xfId="2" applyFont="1" applyBorder="1" applyAlignment="1" applyProtection="1">
      <alignment wrapText="1"/>
      <protection locked="0"/>
    </xf>
    <xf numFmtId="4" fontId="2" fillId="0" borderId="0" xfId="0" applyNumberFormat="1" applyFont="1"/>
    <xf numFmtId="4" fontId="6" fillId="0" borderId="2" xfId="0" applyNumberFormat="1" applyFont="1" applyBorder="1"/>
    <xf numFmtId="0" fontId="6" fillId="0" borderId="2" xfId="0" applyFont="1" applyBorder="1"/>
    <xf numFmtId="0" fontId="10" fillId="8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4" fontId="2" fillId="0" borderId="2" xfId="0" applyNumberFormat="1" applyFont="1" applyBorder="1" applyAlignment="1">
      <alignment horizontal="right" wrapText="1"/>
    </xf>
    <xf numFmtId="0" fontId="2" fillId="3" borderId="2" xfId="0" applyFont="1" applyFill="1" applyBorder="1" applyAlignment="1">
      <alignment horizontal="right"/>
    </xf>
    <xf numFmtId="4" fontId="2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4" fontId="6" fillId="0" borderId="2" xfId="0" applyNumberFormat="1" applyFont="1" applyBorder="1" applyAlignment="1">
      <alignment horizontal="right" wrapText="1"/>
    </xf>
    <xf numFmtId="0" fontId="1" fillId="10" borderId="5" xfId="4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10" borderId="4" xfId="4" applyFont="1" applyAlignment="1" applyProtection="1">
      <alignment horizontal="left"/>
      <protection locked="0"/>
    </xf>
    <xf numFmtId="4" fontId="2" fillId="0" borderId="2" xfId="0" applyNumberFormat="1" applyFont="1" applyBorder="1" applyAlignment="1" applyProtection="1">
      <alignment horizontal="right"/>
      <protection locked="0"/>
    </xf>
    <xf numFmtId="4" fontId="2" fillId="4" borderId="2" xfId="0" applyNumberFormat="1" applyFont="1" applyFill="1" applyBorder="1" applyAlignment="1" applyProtection="1">
      <alignment horizontal="right"/>
      <protection locked="0"/>
    </xf>
    <xf numFmtId="4" fontId="2" fillId="0" borderId="2" xfId="0" applyNumberFormat="1" applyFont="1" applyBorder="1" applyProtection="1">
      <protection locked="0"/>
    </xf>
    <xf numFmtId="0" fontId="8" fillId="10" borderId="4" xfId="4" applyFont="1" applyProtection="1">
      <protection locked="0"/>
    </xf>
    <xf numFmtId="4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1" fillId="10" borderId="7" xfId="4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1" fillId="0" borderId="0" xfId="0" applyFont="1" applyBorder="1" applyProtection="1">
      <protection locked="0"/>
    </xf>
    <xf numFmtId="164" fontId="3" fillId="0" borderId="0" xfId="0" applyNumberFormat="1" applyFont="1" applyBorder="1" applyProtection="1">
      <protection locked="0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2" applyFont="1" applyAlignment="1" applyProtection="1">
      <alignment horizontal="center"/>
      <protection locked="0"/>
    </xf>
    <xf numFmtId="0" fontId="9" fillId="5" borderId="0" xfId="2" applyFont="1" applyFill="1" applyAlignment="1">
      <alignment horizontal="center"/>
    </xf>
    <xf numFmtId="0" fontId="9" fillId="5" borderId="0" xfId="2" applyFont="1" applyFill="1" applyAlignment="1">
      <alignment horizontal="center" vertical="center"/>
    </xf>
    <xf numFmtId="0" fontId="1" fillId="0" borderId="2" xfId="0" applyFont="1" applyBorder="1" applyAlignment="1">
      <alignment horizontal="left"/>
    </xf>
    <xf numFmtId="4" fontId="1" fillId="10" borderId="4" xfId="4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4" fontId="3" fillId="10" borderId="4" xfId="4" applyNumberFormat="1" applyFont="1" applyAlignment="1">
      <alignment horizontal="center"/>
    </xf>
    <xf numFmtId="0" fontId="10" fillId="2" borderId="2" xfId="0" applyFont="1" applyFill="1" applyBorder="1" applyAlignment="1">
      <alignment horizontal="left"/>
    </xf>
    <xf numFmtId="0" fontId="10" fillId="10" borderId="4" xfId="4" applyFont="1" applyAlignment="1">
      <alignment horizontal="center" wrapText="1"/>
    </xf>
  </cellXfs>
  <cellStyles count="5">
    <cellStyle name="Navadno" xfId="0" builtinId="0"/>
    <cellStyle name="Navadno 2" xfId="2" xr:uid="{00000000-0005-0000-0000-000006000000}"/>
    <cellStyle name="Normal_Sheet2" xfId="3" xr:uid="{00000000-0005-0000-0000-000007000000}"/>
    <cellStyle name="Odstotek" xfId="1" builtinId="5"/>
    <cellStyle name="Opomba" xfId="4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MG200"/>
  <sheetViews>
    <sheetView tabSelected="1" zoomScaleNormal="100" workbookViewId="0">
      <selection activeCell="C66" sqref="C65:C66"/>
    </sheetView>
  </sheetViews>
  <sheetFormatPr defaultColWidth="9.140625" defaultRowHeight="15"/>
  <cols>
    <col min="1" max="1" width="10.140625" style="1" customWidth="1"/>
    <col min="2" max="2" width="15" style="1" customWidth="1"/>
    <col min="3" max="3" width="52.7109375" style="2" customWidth="1"/>
    <col min="4" max="4" width="6.5703125" style="1" customWidth="1"/>
    <col min="5" max="5" width="8.5703125" style="3" customWidth="1"/>
    <col min="6" max="6" width="11.140625" style="1" customWidth="1"/>
    <col min="7" max="7" width="7.42578125" style="1" customWidth="1"/>
    <col min="8" max="8" width="11.42578125" style="1" customWidth="1"/>
    <col min="9" max="9" width="9.140625" style="1" hidden="1"/>
    <col min="10" max="10" width="9" style="57" customWidth="1"/>
    <col min="11" max="1021" width="9.140625" style="1"/>
  </cols>
  <sheetData>
    <row r="3" spans="1:10" s="4" customFormat="1" ht="12.75">
      <c r="B3" s="5" t="s">
        <v>0</v>
      </c>
      <c r="C3" s="102"/>
      <c r="E3" s="6"/>
      <c r="F3" s="7" t="s">
        <v>79</v>
      </c>
      <c r="J3" s="56"/>
    </row>
    <row r="4" spans="1:10" s="4" customFormat="1" ht="20.25" customHeight="1">
      <c r="B4" s="86"/>
      <c r="C4" s="101"/>
      <c r="E4" s="6"/>
      <c r="J4" s="56"/>
    </row>
    <row r="5" spans="1:10" s="4" customFormat="1" ht="20.25" customHeight="1">
      <c r="B5" s="87"/>
      <c r="C5" s="101"/>
      <c r="E5" s="6"/>
      <c r="J5" s="56"/>
    </row>
    <row r="6" spans="1:10" s="4" customFormat="1" ht="20.25" customHeight="1">
      <c r="B6" s="87"/>
      <c r="C6" s="101"/>
      <c r="E6" s="6"/>
      <c r="J6" s="56"/>
    </row>
    <row r="7" spans="1:10" s="4" customFormat="1" ht="12.75">
      <c r="C7" s="102"/>
      <c r="E7" s="6"/>
      <c r="J7" s="56"/>
    </row>
    <row r="8" spans="1:10" s="4" customFormat="1" ht="20.25" customHeight="1">
      <c r="B8" s="5" t="s">
        <v>1</v>
      </c>
      <c r="C8" s="103"/>
      <c r="E8" s="6"/>
      <c r="J8" s="56"/>
    </row>
    <row r="9" spans="1:10" s="4" customFormat="1" ht="20.25" customHeight="1">
      <c r="B9" s="5" t="s">
        <v>2</v>
      </c>
      <c r="C9" s="103"/>
      <c r="E9" s="6"/>
      <c r="J9" s="56"/>
    </row>
    <row r="13" spans="1:10" ht="18">
      <c r="A13" s="116" t="s">
        <v>33</v>
      </c>
      <c r="B13" s="116"/>
      <c r="C13" s="116"/>
      <c r="D13" s="116"/>
      <c r="E13" s="116"/>
      <c r="F13" s="116"/>
      <c r="G13" s="116"/>
      <c r="H13" s="116"/>
    </row>
    <row r="14" spans="1:10" ht="61.5" customHeight="1">
      <c r="A14" s="117" t="s">
        <v>34</v>
      </c>
      <c r="B14" s="117"/>
      <c r="C14" s="117"/>
      <c r="D14" s="117"/>
      <c r="E14" s="117"/>
      <c r="F14" s="117"/>
      <c r="G14" s="117"/>
      <c r="H14" s="117"/>
    </row>
    <row r="17" spans="1:10" ht="38.25">
      <c r="A17" s="9" t="s">
        <v>3</v>
      </c>
      <c r="B17" s="10" t="s">
        <v>4</v>
      </c>
      <c r="C17" s="50" t="s">
        <v>5</v>
      </c>
      <c r="D17" s="60" t="s">
        <v>6</v>
      </c>
      <c r="E17" s="60" t="s">
        <v>7</v>
      </c>
      <c r="F17" s="61" t="s">
        <v>8</v>
      </c>
      <c r="G17" s="61" t="s">
        <v>9</v>
      </c>
      <c r="H17" s="61" t="s">
        <v>10</v>
      </c>
      <c r="I17" s="62"/>
      <c r="J17" s="63" t="s">
        <v>82</v>
      </c>
    </row>
    <row r="18" spans="1:10" ht="15" customHeight="1">
      <c r="A18" s="11" t="s">
        <v>11</v>
      </c>
      <c r="B18" s="11"/>
      <c r="C18" s="51" t="s">
        <v>12</v>
      </c>
      <c r="D18" s="12" t="s">
        <v>13</v>
      </c>
      <c r="E18" s="93">
        <v>30</v>
      </c>
      <c r="F18" s="104"/>
      <c r="G18" s="104"/>
      <c r="H18" s="94">
        <f>E18*F18</f>
        <v>0</v>
      </c>
      <c r="I18" s="95">
        <f>G18*H18/100</f>
        <v>0</v>
      </c>
      <c r="J18" s="96">
        <f>H18*G18%</f>
        <v>0</v>
      </c>
    </row>
    <row r="19" spans="1:10" ht="54" customHeight="1">
      <c r="A19" s="45" t="s">
        <v>14</v>
      </c>
      <c r="B19" s="46"/>
      <c r="C19" s="52" t="s">
        <v>15</v>
      </c>
      <c r="D19" s="48" t="s">
        <v>16</v>
      </c>
      <c r="E19" s="97">
        <v>12</v>
      </c>
      <c r="F19" s="105"/>
      <c r="G19" s="105"/>
      <c r="H19" s="94">
        <f>E19*F19</f>
        <v>0</v>
      </c>
      <c r="I19" s="95">
        <f>G19*H19/100</f>
        <v>0</v>
      </c>
      <c r="J19" s="96">
        <f>H19*G19%</f>
        <v>0</v>
      </c>
    </row>
    <row r="20" spans="1:10" ht="24" customHeight="1">
      <c r="A20" s="45">
        <v>3</v>
      </c>
      <c r="B20" s="46"/>
      <c r="C20" s="47" t="s">
        <v>81</v>
      </c>
      <c r="D20" s="48"/>
      <c r="E20" s="97"/>
      <c r="F20" s="98"/>
      <c r="G20" s="98"/>
      <c r="H20" s="99">
        <f>H18+H19</f>
        <v>0</v>
      </c>
      <c r="I20" s="95"/>
      <c r="J20" s="100">
        <f>J18+J19</f>
        <v>0</v>
      </c>
    </row>
    <row r="21" spans="1:10" ht="25.5" customHeight="1">
      <c r="A21" s="53"/>
      <c r="B21" s="53"/>
      <c r="C21" s="54" t="s">
        <v>17</v>
      </c>
      <c r="D21" s="55"/>
      <c r="E21" s="55"/>
      <c r="F21" s="55"/>
      <c r="G21" s="55"/>
      <c r="H21" s="55"/>
      <c r="I21" s="38">
        <f>G21*H21/100</f>
        <v>0</v>
      </c>
      <c r="J21" s="58"/>
    </row>
    <row r="22" spans="1:10" ht="15" customHeight="1">
      <c r="J22" s="59"/>
    </row>
    <row r="23" spans="1:10" ht="15" customHeight="1">
      <c r="A23" s="43" t="s">
        <v>35</v>
      </c>
      <c r="J23" s="59"/>
    </row>
    <row r="24" spans="1:10" ht="15" customHeight="1">
      <c r="J24" s="59"/>
    </row>
    <row r="25" spans="1:10" ht="15" customHeight="1">
      <c r="A25" s="38" t="s">
        <v>36</v>
      </c>
      <c r="B25" s="38" t="s">
        <v>37</v>
      </c>
      <c r="C25" s="39"/>
      <c r="D25" s="38" t="s">
        <v>76</v>
      </c>
      <c r="E25" s="40">
        <v>5</v>
      </c>
      <c r="F25" s="106"/>
      <c r="G25" s="106"/>
      <c r="H25" s="44">
        <f>E25*F25</f>
        <v>0</v>
      </c>
      <c r="I25" s="38"/>
      <c r="J25" s="58">
        <f>H25*G25%</f>
        <v>0</v>
      </c>
    </row>
    <row r="26" spans="1:10" ht="15" customHeight="1">
      <c r="A26" s="38" t="s">
        <v>38</v>
      </c>
      <c r="B26" s="38" t="s">
        <v>39</v>
      </c>
      <c r="C26" s="39"/>
      <c r="D26" s="38" t="s">
        <v>76</v>
      </c>
      <c r="E26" s="40">
        <v>2</v>
      </c>
      <c r="F26" s="106"/>
      <c r="G26" s="106"/>
      <c r="H26" s="44">
        <f t="shared" ref="H26:H40" si="0">E26*F26</f>
        <v>0</v>
      </c>
      <c r="I26" s="38"/>
      <c r="J26" s="58">
        <f t="shared" ref="J26:J40" si="1">H26*G26%</f>
        <v>0</v>
      </c>
    </row>
    <row r="27" spans="1:10" ht="15" customHeight="1">
      <c r="A27" s="38" t="s">
        <v>40</v>
      </c>
      <c r="B27" s="38" t="s">
        <v>41</v>
      </c>
      <c r="C27" s="39"/>
      <c r="D27" s="38" t="s">
        <v>76</v>
      </c>
      <c r="E27" s="40">
        <v>5</v>
      </c>
      <c r="F27" s="106"/>
      <c r="G27" s="106"/>
      <c r="H27" s="44">
        <f t="shared" si="0"/>
        <v>0</v>
      </c>
      <c r="I27" s="38"/>
      <c r="J27" s="58">
        <f t="shared" si="1"/>
        <v>0</v>
      </c>
    </row>
    <row r="28" spans="1:10" ht="15" customHeight="1">
      <c r="A28" s="38" t="s">
        <v>42</v>
      </c>
      <c r="B28" s="38" t="s">
        <v>44</v>
      </c>
      <c r="C28" s="39"/>
      <c r="D28" s="38" t="s">
        <v>76</v>
      </c>
      <c r="E28" s="40">
        <v>5</v>
      </c>
      <c r="F28" s="106"/>
      <c r="G28" s="106"/>
      <c r="H28" s="44">
        <f t="shared" si="0"/>
        <v>0</v>
      </c>
      <c r="I28" s="38"/>
      <c r="J28" s="58">
        <f t="shared" si="1"/>
        <v>0</v>
      </c>
    </row>
    <row r="29" spans="1:10" ht="15" customHeight="1">
      <c r="A29" s="38" t="s">
        <v>43</v>
      </c>
      <c r="B29" s="38" t="s">
        <v>47</v>
      </c>
      <c r="C29" s="39"/>
      <c r="D29" s="38" t="s">
        <v>76</v>
      </c>
      <c r="E29" s="40">
        <v>5</v>
      </c>
      <c r="F29" s="106"/>
      <c r="G29" s="106"/>
      <c r="H29" s="44">
        <f t="shared" si="0"/>
        <v>0</v>
      </c>
      <c r="I29" s="38"/>
      <c r="J29" s="58">
        <f t="shared" si="1"/>
        <v>0</v>
      </c>
    </row>
    <row r="30" spans="1:10" ht="15" customHeight="1">
      <c r="A30" s="38" t="s">
        <v>45</v>
      </c>
      <c r="B30" s="38" t="s">
        <v>46</v>
      </c>
      <c r="C30" s="39"/>
      <c r="D30" s="38" t="s">
        <v>76</v>
      </c>
      <c r="E30" s="40">
        <v>5</v>
      </c>
      <c r="F30" s="106"/>
      <c r="G30" s="106"/>
      <c r="H30" s="44">
        <f t="shared" si="0"/>
        <v>0</v>
      </c>
      <c r="I30" s="38"/>
      <c r="J30" s="58">
        <f t="shared" si="1"/>
        <v>0</v>
      </c>
    </row>
    <row r="31" spans="1:10" ht="15" customHeight="1">
      <c r="A31" s="38" t="s">
        <v>48</v>
      </c>
      <c r="B31" s="38" t="s">
        <v>49</v>
      </c>
      <c r="C31" s="39"/>
      <c r="D31" s="38" t="s">
        <v>76</v>
      </c>
      <c r="E31" s="40">
        <v>5</v>
      </c>
      <c r="F31" s="106"/>
      <c r="G31" s="106"/>
      <c r="H31" s="44">
        <f t="shared" si="0"/>
        <v>0</v>
      </c>
      <c r="I31" s="38"/>
      <c r="J31" s="58">
        <f t="shared" si="1"/>
        <v>0</v>
      </c>
    </row>
    <row r="32" spans="1:10" ht="15" customHeight="1">
      <c r="A32" s="38" t="s">
        <v>50</v>
      </c>
      <c r="B32" s="38" t="s">
        <v>51</v>
      </c>
      <c r="C32" s="39"/>
      <c r="D32" s="38" t="s">
        <v>76</v>
      </c>
      <c r="E32" s="40">
        <v>5</v>
      </c>
      <c r="F32" s="106"/>
      <c r="G32" s="106"/>
      <c r="H32" s="44">
        <f t="shared" si="0"/>
        <v>0</v>
      </c>
      <c r="I32" s="38"/>
      <c r="J32" s="58">
        <f t="shared" si="1"/>
        <v>0</v>
      </c>
    </row>
    <row r="33" spans="1:10" ht="15" customHeight="1">
      <c r="A33" s="38" t="s">
        <v>52</v>
      </c>
      <c r="B33" s="38" t="s">
        <v>53</v>
      </c>
      <c r="C33" s="39"/>
      <c r="D33" s="38" t="s">
        <v>76</v>
      </c>
      <c r="E33" s="40">
        <v>2</v>
      </c>
      <c r="F33" s="106"/>
      <c r="G33" s="106"/>
      <c r="H33" s="44">
        <f t="shared" si="0"/>
        <v>0</v>
      </c>
      <c r="I33" s="38"/>
      <c r="J33" s="58">
        <f t="shared" si="1"/>
        <v>0</v>
      </c>
    </row>
    <row r="34" spans="1:10" ht="15" customHeight="1">
      <c r="A34" s="38" t="s">
        <v>54</v>
      </c>
      <c r="B34" s="38" t="s">
        <v>55</v>
      </c>
      <c r="C34" s="39"/>
      <c r="D34" s="38" t="s">
        <v>76</v>
      </c>
      <c r="E34" s="40">
        <v>5</v>
      </c>
      <c r="F34" s="106"/>
      <c r="G34" s="106"/>
      <c r="H34" s="44">
        <f t="shared" si="0"/>
        <v>0</v>
      </c>
      <c r="I34" s="38"/>
      <c r="J34" s="58">
        <f t="shared" si="1"/>
        <v>0</v>
      </c>
    </row>
    <row r="35" spans="1:10" ht="15" customHeight="1">
      <c r="A35" s="38" t="s">
        <v>56</v>
      </c>
      <c r="B35" s="38" t="s">
        <v>57</v>
      </c>
      <c r="C35" s="39"/>
      <c r="D35" s="38" t="s">
        <v>76</v>
      </c>
      <c r="E35" s="40">
        <v>5</v>
      </c>
      <c r="F35" s="106"/>
      <c r="G35" s="106"/>
      <c r="H35" s="44">
        <f t="shared" si="0"/>
        <v>0</v>
      </c>
      <c r="I35" s="38"/>
      <c r="J35" s="58">
        <f t="shared" si="1"/>
        <v>0</v>
      </c>
    </row>
    <row r="36" spans="1:10" ht="15" customHeight="1">
      <c r="A36" s="38" t="s">
        <v>58</v>
      </c>
      <c r="B36" s="38" t="s">
        <v>59</v>
      </c>
      <c r="C36" s="39"/>
      <c r="D36" s="38" t="s">
        <v>76</v>
      </c>
      <c r="E36" s="40">
        <v>5</v>
      </c>
      <c r="F36" s="106"/>
      <c r="G36" s="106"/>
      <c r="H36" s="44">
        <f t="shared" si="0"/>
        <v>0</v>
      </c>
      <c r="I36" s="38"/>
      <c r="J36" s="58">
        <f t="shared" si="1"/>
        <v>0</v>
      </c>
    </row>
    <row r="37" spans="1:10" ht="15" customHeight="1">
      <c r="A37" s="38" t="s">
        <v>60</v>
      </c>
      <c r="B37" s="38" t="s">
        <v>61</v>
      </c>
      <c r="C37" s="39"/>
      <c r="D37" s="38" t="s">
        <v>76</v>
      </c>
      <c r="E37" s="40">
        <v>5</v>
      </c>
      <c r="F37" s="106"/>
      <c r="G37" s="106"/>
      <c r="H37" s="44">
        <f t="shared" si="0"/>
        <v>0</v>
      </c>
      <c r="I37" s="38"/>
      <c r="J37" s="58">
        <f t="shared" si="1"/>
        <v>0</v>
      </c>
    </row>
    <row r="38" spans="1:10" ht="15" customHeight="1">
      <c r="A38" s="38" t="s">
        <v>62</v>
      </c>
      <c r="B38" s="38" t="s">
        <v>63</v>
      </c>
      <c r="C38" s="39"/>
      <c r="D38" s="38" t="s">
        <v>76</v>
      </c>
      <c r="E38" s="40">
        <v>5</v>
      </c>
      <c r="F38" s="106"/>
      <c r="G38" s="106"/>
      <c r="H38" s="44">
        <f t="shared" si="0"/>
        <v>0</v>
      </c>
      <c r="I38" s="38"/>
      <c r="J38" s="58">
        <f t="shared" si="1"/>
        <v>0</v>
      </c>
    </row>
    <row r="39" spans="1:10" ht="15" customHeight="1">
      <c r="A39" s="38" t="s">
        <v>64</v>
      </c>
      <c r="B39" s="38" t="s">
        <v>65</v>
      </c>
      <c r="C39" s="39"/>
      <c r="D39" s="38" t="s">
        <v>76</v>
      </c>
      <c r="E39" s="40">
        <v>5</v>
      </c>
      <c r="F39" s="106"/>
      <c r="G39" s="106"/>
      <c r="H39" s="44">
        <f t="shared" si="0"/>
        <v>0</v>
      </c>
      <c r="I39" s="38"/>
      <c r="J39" s="58">
        <f t="shared" si="1"/>
        <v>0</v>
      </c>
    </row>
    <row r="40" spans="1:10" ht="15" customHeight="1">
      <c r="A40" s="38" t="s">
        <v>66</v>
      </c>
      <c r="B40" s="38" t="s">
        <v>67</v>
      </c>
      <c r="C40" s="39"/>
      <c r="D40" s="38" t="s">
        <v>76</v>
      </c>
      <c r="E40" s="40">
        <v>5</v>
      </c>
      <c r="F40" s="106"/>
      <c r="G40" s="106"/>
      <c r="H40" s="44">
        <f t="shared" si="0"/>
        <v>0</v>
      </c>
      <c r="I40" s="38"/>
      <c r="J40" s="58">
        <f t="shared" si="1"/>
        <v>0</v>
      </c>
    </row>
    <row r="41" spans="1:10" ht="15" customHeight="1">
      <c r="A41" s="38"/>
      <c r="B41" s="91" t="s">
        <v>81</v>
      </c>
      <c r="C41" s="39"/>
      <c r="D41" s="38"/>
      <c r="E41" s="40"/>
      <c r="F41" s="38"/>
      <c r="G41" s="38"/>
      <c r="H41" s="90">
        <f>SUM(H25:H40)</f>
        <v>0</v>
      </c>
      <c r="I41" s="91"/>
      <c r="J41" s="77">
        <f>SUM(J25:J40)</f>
        <v>0</v>
      </c>
    </row>
    <row r="42" spans="1:10" ht="15" customHeight="1">
      <c r="H42" s="89"/>
      <c r="J42" s="59"/>
    </row>
    <row r="43" spans="1:10" ht="15" customHeight="1">
      <c r="E43" s="13" t="s">
        <v>18</v>
      </c>
      <c r="F43" s="14"/>
      <c r="G43" s="15"/>
      <c r="H43" s="16">
        <f>H20+H41</f>
        <v>0</v>
      </c>
      <c r="I43" s="1" t="e">
        <f>#REF!*#REF!/100</f>
        <v>#REF!</v>
      </c>
    </row>
    <row r="44" spans="1:10" ht="15" customHeight="1">
      <c r="E44" s="13" t="s">
        <v>19</v>
      </c>
      <c r="F44" s="14"/>
      <c r="G44" s="15"/>
      <c r="H44" s="16">
        <f>J20+J41</f>
        <v>0</v>
      </c>
      <c r="I44" s="1" t="e">
        <f>#REF!*#REF!/100</f>
        <v>#REF!</v>
      </c>
    </row>
    <row r="45" spans="1:10" ht="15" customHeight="1" thickBot="1">
      <c r="E45" s="13" t="s">
        <v>20</v>
      </c>
      <c r="F45" s="14"/>
      <c r="G45" s="15"/>
      <c r="H45" s="17">
        <f>H43+H44</f>
        <v>0</v>
      </c>
      <c r="I45" s="1" t="e">
        <f>#REF!*#REF!/100</f>
        <v>#REF!</v>
      </c>
    </row>
    <row r="46" spans="1:10" ht="15" customHeight="1" thickTop="1">
      <c r="I46" s="1" t="e">
        <f>#REF!*#REF!/100</f>
        <v>#REF!</v>
      </c>
    </row>
    <row r="47" spans="1:10">
      <c r="I47" s="1" t="e">
        <f>#REF!*#REF!/100</f>
        <v>#REF!</v>
      </c>
    </row>
    <row r="48" spans="1:10">
      <c r="A48" s="4"/>
      <c r="B48" s="118" t="s">
        <v>21</v>
      </c>
      <c r="C48" s="118"/>
      <c r="D48" s="118"/>
      <c r="E48" s="118"/>
      <c r="F48" s="118"/>
      <c r="G48" s="118"/>
      <c r="H48" s="4"/>
      <c r="I48" s="1" t="e">
        <f>#REF!*#REF!/100</f>
        <v>#REF!</v>
      </c>
    </row>
    <row r="49" spans="1:10" ht="12.75" customHeight="1">
      <c r="A49" s="4"/>
      <c r="B49" s="115" t="s">
        <v>87</v>
      </c>
      <c r="C49" s="115"/>
      <c r="D49" s="115"/>
      <c r="E49" s="115"/>
      <c r="F49" s="115"/>
      <c r="G49" s="115"/>
      <c r="H49" s="4"/>
      <c r="I49" s="1" t="e">
        <f>#REF!*#REF!/100</f>
        <v>#REF!</v>
      </c>
    </row>
    <row r="50" spans="1:10" ht="15" customHeight="1">
      <c r="I50" s="1" t="e">
        <f>#REF!*#REF!/100</f>
        <v>#REF!</v>
      </c>
    </row>
    <row r="51" spans="1:10" ht="15" customHeight="1">
      <c r="I51" s="1" t="e">
        <f>#REF!*#REF!/100</f>
        <v>#REF!</v>
      </c>
    </row>
    <row r="52" spans="1:10" s="1" customFormat="1" ht="15" customHeight="1">
      <c r="F52" s="1" t="s">
        <v>22</v>
      </c>
      <c r="I52" s="1" t="e">
        <f>#REF!*#REF!/100</f>
        <v>#REF!</v>
      </c>
      <c r="J52" s="57"/>
    </row>
    <row r="53" spans="1:10" ht="15" customHeight="1">
      <c r="I53" s="1" t="e">
        <f>#REF!*#REF!/100</f>
        <v>#REF!</v>
      </c>
    </row>
    <row r="54" spans="1:10" s="1" customFormat="1" ht="15" customHeight="1">
      <c r="F54" s="18"/>
      <c r="G54" s="18"/>
      <c r="I54" s="1" t="e">
        <f>#REF!*#REF!/100</f>
        <v>#REF!</v>
      </c>
      <c r="J54" s="57"/>
    </row>
    <row r="55" spans="1:10" ht="15" customHeight="1">
      <c r="I55" s="1" t="e">
        <f>#REF!*#REF!/100</f>
        <v>#REF!</v>
      </c>
    </row>
    <row r="56" spans="1:10" ht="15" customHeight="1">
      <c r="I56" s="1" t="e">
        <f>#REF!*#REF!/100</f>
        <v>#REF!</v>
      </c>
    </row>
    <row r="57" spans="1:10" ht="15" customHeight="1">
      <c r="I57" s="1" t="e">
        <f>#REF!*#REF!/100</f>
        <v>#REF!</v>
      </c>
    </row>
    <row r="58" spans="1:10" ht="15" customHeight="1">
      <c r="I58" s="1" t="e">
        <f>#REF!*#REF!/100</f>
        <v>#REF!</v>
      </c>
    </row>
    <row r="59" spans="1:10" ht="15" customHeight="1">
      <c r="I59" s="1" t="e">
        <f>#REF!*#REF!/100</f>
        <v>#REF!</v>
      </c>
    </row>
    <row r="60" spans="1:10" ht="15" customHeight="1">
      <c r="I60" s="1" t="e">
        <f>#REF!*#REF!/100</f>
        <v>#REF!</v>
      </c>
    </row>
    <row r="61" spans="1:10" ht="15" customHeight="1">
      <c r="I61" s="1" t="e">
        <f>#REF!*#REF!/100</f>
        <v>#REF!</v>
      </c>
    </row>
    <row r="62" spans="1:10" ht="15" customHeight="1">
      <c r="I62" s="1" t="e">
        <f>#REF!*#REF!/100</f>
        <v>#REF!</v>
      </c>
    </row>
    <row r="63" spans="1:10" ht="15" customHeight="1">
      <c r="I63" s="1" t="e">
        <f>#REF!*#REF!/100</f>
        <v>#REF!</v>
      </c>
    </row>
    <row r="64" spans="1:10" ht="15" customHeight="1">
      <c r="I64" s="1" t="e">
        <f>#REF!*#REF!/100</f>
        <v>#REF!</v>
      </c>
    </row>
    <row r="65" spans="9:9" ht="15" customHeight="1">
      <c r="I65" s="1" t="e">
        <f>#REF!*#REF!/100</f>
        <v>#REF!</v>
      </c>
    </row>
    <row r="66" spans="9:9" ht="15" customHeight="1">
      <c r="I66" s="1" t="e">
        <f>#REF!*#REF!/100</f>
        <v>#REF!</v>
      </c>
    </row>
    <row r="67" spans="9:9">
      <c r="I67" s="1" t="e">
        <f>#REF!*#REF!/100</f>
        <v>#REF!</v>
      </c>
    </row>
    <row r="68" spans="9:9" ht="15" customHeight="1">
      <c r="I68" s="1" t="e">
        <f>#REF!*#REF!/100</f>
        <v>#REF!</v>
      </c>
    </row>
    <row r="69" spans="9:9" ht="15" customHeight="1">
      <c r="I69" s="1" t="e">
        <f>#REF!*#REF!/100</f>
        <v>#REF!</v>
      </c>
    </row>
    <row r="70" spans="9:9">
      <c r="I70" s="1" t="e">
        <f>#REF!*#REF!/100</f>
        <v>#REF!</v>
      </c>
    </row>
    <row r="71" spans="9:9" ht="15" customHeight="1">
      <c r="I71" s="1" t="e">
        <f>#REF!*#REF!/100</f>
        <v>#REF!</v>
      </c>
    </row>
    <row r="72" spans="9:9" ht="15" customHeight="1">
      <c r="I72" s="1" t="e">
        <f>#REF!*#REF!/100</f>
        <v>#REF!</v>
      </c>
    </row>
    <row r="73" spans="9:9">
      <c r="I73" s="1" t="e">
        <f>#REF!*#REF!/100</f>
        <v>#REF!</v>
      </c>
    </row>
    <row r="74" spans="9:9" ht="15" customHeight="1">
      <c r="I74" s="1" t="e">
        <f>#REF!*#REF!/100</f>
        <v>#REF!</v>
      </c>
    </row>
    <row r="75" spans="9:9" ht="15" customHeight="1">
      <c r="I75" s="1" t="e">
        <f>#REF!*#REF!/100</f>
        <v>#REF!</v>
      </c>
    </row>
    <row r="76" spans="9:9" ht="15" customHeight="1">
      <c r="I76" s="1" t="e">
        <f>#REF!*#REF!/100</f>
        <v>#REF!</v>
      </c>
    </row>
    <row r="77" spans="9:9" ht="25.5" customHeight="1">
      <c r="I77" s="1" t="e">
        <f>#REF!*#REF!/100</f>
        <v>#REF!</v>
      </c>
    </row>
    <row r="78" spans="9:9" ht="15" customHeight="1">
      <c r="I78" s="1" t="e">
        <f>#REF!*#REF!/100</f>
        <v>#REF!</v>
      </c>
    </row>
    <row r="79" spans="9:9">
      <c r="I79" s="1" t="e">
        <f>#REF!*#REF!/100</f>
        <v>#REF!</v>
      </c>
    </row>
    <row r="80" spans="9:9" ht="15" customHeight="1">
      <c r="I80" s="1" t="e">
        <f>#REF!*#REF!/100</f>
        <v>#REF!</v>
      </c>
    </row>
    <row r="81" spans="9:9" ht="15" customHeight="1">
      <c r="I81" s="1" t="e">
        <f>#REF!*#REF!/100</f>
        <v>#REF!</v>
      </c>
    </row>
    <row r="82" spans="9:9" ht="15" customHeight="1">
      <c r="I82" s="1" t="e">
        <f>#REF!*#REF!/100</f>
        <v>#REF!</v>
      </c>
    </row>
    <row r="83" spans="9:9" ht="15" customHeight="1">
      <c r="I83" s="1" t="e">
        <f>#REF!*#REF!/100</f>
        <v>#REF!</v>
      </c>
    </row>
    <row r="84" spans="9:9">
      <c r="I84" s="1" t="e">
        <f>#REF!*#REF!/100</f>
        <v>#REF!</v>
      </c>
    </row>
    <row r="85" spans="9:9">
      <c r="I85" s="1" t="e">
        <f>#REF!*#REF!/100</f>
        <v>#REF!</v>
      </c>
    </row>
    <row r="86" spans="9:9">
      <c r="I86" s="1" t="e">
        <f>#REF!*#REF!/100</f>
        <v>#REF!</v>
      </c>
    </row>
    <row r="87" spans="9:9" ht="15" customHeight="1">
      <c r="I87" s="1" t="e">
        <f>#REF!*#REF!/100</f>
        <v>#REF!</v>
      </c>
    </row>
    <row r="88" spans="9:9" ht="15" customHeight="1">
      <c r="I88" s="1" t="e">
        <f>#REF!*#REF!/100</f>
        <v>#REF!</v>
      </c>
    </row>
    <row r="89" spans="9:9" ht="25.5" customHeight="1">
      <c r="I89" s="1" t="e">
        <f>#REF!*#REF!/100</f>
        <v>#REF!</v>
      </c>
    </row>
    <row r="90" spans="9:9" ht="15" customHeight="1">
      <c r="I90" s="1" t="e">
        <f>#REF!*#REF!/100</f>
        <v>#REF!</v>
      </c>
    </row>
    <row r="91" spans="9:9">
      <c r="I91" s="1" t="e">
        <f>#REF!*#REF!/100</f>
        <v>#REF!</v>
      </c>
    </row>
    <row r="92" spans="9:9" ht="15" customHeight="1">
      <c r="I92" s="1" t="e">
        <f>#REF!*#REF!/100</f>
        <v>#REF!</v>
      </c>
    </row>
    <row r="93" spans="9:9" ht="15" customHeight="1">
      <c r="I93" s="1" t="e">
        <f>#REF!*#REF!/100</f>
        <v>#REF!</v>
      </c>
    </row>
    <row r="94" spans="9:9" ht="15" customHeight="1">
      <c r="I94" s="1" t="e">
        <f>#REF!*#REF!/100</f>
        <v>#REF!</v>
      </c>
    </row>
    <row r="95" spans="9:9" ht="15" customHeight="1">
      <c r="I95" s="1" t="e">
        <f>#REF!*#REF!/100</f>
        <v>#REF!</v>
      </c>
    </row>
    <row r="96" spans="9:9">
      <c r="I96" s="1" t="e">
        <f>#REF!*#REF!/100</f>
        <v>#REF!</v>
      </c>
    </row>
    <row r="97" spans="9:9">
      <c r="I97" s="1" t="e">
        <f>#REF!*#REF!/100</f>
        <v>#REF!</v>
      </c>
    </row>
    <row r="98" spans="9:9">
      <c r="I98" s="1" t="e">
        <f>#REF!*#REF!/100</f>
        <v>#REF!</v>
      </c>
    </row>
    <row r="99" spans="9:9" ht="15" customHeight="1">
      <c r="I99" s="1" t="e">
        <f>#REF!*#REF!/100</f>
        <v>#REF!</v>
      </c>
    </row>
    <row r="100" spans="9:9" ht="15" customHeight="1">
      <c r="I100" s="1" t="e">
        <f>#REF!*#REF!/100</f>
        <v>#REF!</v>
      </c>
    </row>
    <row r="101" spans="9:9" ht="25.5" customHeight="1">
      <c r="I101" s="1" t="e">
        <f>#REF!*#REF!/100</f>
        <v>#REF!</v>
      </c>
    </row>
    <row r="102" spans="9:9" ht="15" customHeight="1">
      <c r="I102" s="1" t="e">
        <f>#REF!*#REF!/100</f>
        <v>#REF!</v>
      </c>
    </row>
    <row r="103" spans="9:9">
      <c r="I103" s="1" t="e">
        <f>#REF!*#REF!/100</f>
        <v>#REF!</v>
      </c>
    </row>
    <row r="104" spans="9:9" ht="15" customHeight="1">
      <c r="I104" s="1" t="e">
        <f>#REF!*#REF!/100</f>
        <v>#REF!</v>
      </c>
    </row>
    <row r="105" spans="9:9" ht="15" customHeight="1">
      <c r="I105" s="1" t="e">
        <f>#REF!*#REF!/100</f>
        <v>#REF!</v>
      </c>
    </row>
    <row r="106" spans="9:9" ht="15" customHeight="1">
      <c r="I106" s="1" t="e">
        <f>#REF!*#REF!/100</f>
        <v>#REF!</v>
      </c>
    </row>
    <row r="107" spans="9:9" ht="15" customHeight="1">
      <c r="I107" s="1" t="e">
        <f>#REF!*#REF!/100</f>
        <v>#REF!</v>
      </c>
    </row>
    <row r="108" spans="9:9">
      <c r="I108" s="1" t="e">
        <f>#REF!*#REF!/100</f>
        <v>#REF!</v>
      </c>
    </row>
    <row r="109" spans="9:9">
      <c r="I109" s="1" t="e">
        <f>#REF!*#REF!/100</f>
        <v>#REF!</v>
      </c>
    </row>
    <row r="110" spans="9:9">
      <c r="I110" s="1" t="e">
        <f>#REF!*#REF!/100</f>
        <v>#REF!</v>
      </c>
    </row>
    <row r="111" spans="9:9" ht="15" customHeight="1">
      <c r="I111" s="1" t="e">
        <f>#REF!*#REF!/100</f>
        <v>#REF!</v>
      </c>
    </row>
    <row r="112" spans="9:9" ht="15" customHeight="1">
      <c r="I112" s="1" t="e">
        <f>#REF!*#REF!/100</f>
        <v>#REF!</v>
      </c>
    </row>
    <row r="113" spans="9:9" ht="25.5" customHeight="1">
      <c r="I113" s="1" t="e">
        <f>#REF!*#REF!/100</f>
        <v>#REF!</v>
      </c>
    </row>
    <row r="114" spans="9:9" ht="15" customHeight="1">
      <c r="I114" s="1" t="e">
        <f>#REF!*#REF!/100</f>
        <v>#REF!</v>
      </c>
    </row>
    <row r="115" spans="9:9">
      <c r="I115" s="1" t="e">
        <f>#REF!*#REF!/100</f>
        <v>#REF!</v>
      </c>
    </row>
    <row r="116" spans="9:9" ht="15" customHeight="1">
      <c r="I116" s="1" t="e">
        <f>#REF!*#REF!/100</f>
        <v>#REF!</v>
      </c>
    </row>
    <row r="117" spans="9:9" ht="15" customHeight="1">
      <c r="I117" s="1" t="e">
        <f>#REF!*#REF!/100</f>
        <v>#REF!</v>
      </c>
    </row>
    <row r="118" spans="9:9" ht="15" customHeight="1">
      <c r="I118" s="1" t="e">
        <f>#REF!*#REF!/100</f>
        <v>#REF!</v>
      </c>
    </row>
    <row r="119" spans="9:9" ht="15" customHeight="1">
      <c r="I119" s="1" t="e">
        <f>#REF!*#REF!/100</f>
        <v>#REF!</v>
      </c>
    </row>
    <row r="120" spans="9:9">
      <c r="I120" s="1" t="e">
        <f>#REF!*#REF!/100</f>
        <v>#REF!</v>
      </c>
    </row>
    <row r="121" spans="9:9">
      <c r="I121" s="1" t="e">
        <f>#REF!*#REF!/100</f>
        <v>#REF!</v>
      </c>
    </row>
    <row r="122" spans="9:9">
      <c r="I122" s="1" t="e">
        <f>#REF!*#REF!/100</f>
        <v>#REF!</v>
      </c>
    </row>
    <row r="123" spans="9:9" ht="15" customHeight="1">
      <c r="I123" s="1" t="e">
        <f>#REF!*#REF!/100</f>
        <v>#REF!</v>
      </c>
    </row>
    <row r="124" spans="9:9" ht="25.5" customHeight="1">
      <c r="I124" s="1" t="e">
        <f>#REF!*#REF!/100</f>
        <v>#REF!</v>
      </c>
    </row>
    <row r="125" spans="9:9" ht="15" customHeight="1">
      <c r="I125" s="1" t="e">
        <f>#REF!*#REF!/100</f>
        <v>#REF!</v>
      </c>
    </row>
    <row r="126" spans="9:9">
      <c r="I126" s="1" t="e">
        <f>#REF!*#REF!/100</f>
        <v>#REF!</v>
      </c>
    </row>
    <row r="127" spans="9:9" ht="15" customHeight="1">
      <c r="I127" s="1" t="e">
        <f>#REF!*#REF!/100</f>
        <v>#REF!</v>
      </c>
    </row>
    <row r="128" spans="9:9" ht="15" customHeight="1">
      <c r="I128" s="1" t="e">
        <f>#REF!*#REF!/100</f>
        <v>#REF!</v>
      </c>
    </row>
    <row r="129" spans="9:9" ht="15" customHeight="1">
      <c r="I129" s="1" t="e">
        <f>#REF!*#REF!/100</f>
        <v>#REF!</v>
      </c>
    </row>
    <row r="130" spans="9:9" ht="15" customHeight="1">
      <c r="I130" s="1" t="e">
        <f>#REF!*#REF!/100</f>
        <v>#REF!</v>
      </c>
    </row>
    <row r="131" spans="9:9">
      <c r="I131" s="1" t="e">
        <f>#REF!*#REF!/100</f>
        <v>#REF!</v>
      </c>
    </row>
    <row r="132" spans="9:9">
      <c r="I132" s="1" t="e">
        <f>#REF!*#REF!/100</f>
        <v>#REF!</v>
      </c>
    </row>
    <row r="133" spans="9:9">
      <c r="I133" s="1" t="e">
        <f>#REF!*#REF!/100</f>
        <v>#REF!</v>
      </c>
    </row>
    <row r="134" spans="9:9" ht="15" customHeight="1">
      <c r="I134" s="1" t="e">
        <f>#REF!*#REF!/100</f>
        <v>#REF!</v>
      </c>
    </row>
    <row r="135" spans="9:9" ht="15" customHeight="1">
      <c r="I135" s="1" t="e">
        <f>#REF!*#REF!/100</f>
        <v>#REF!</v>
      </c>
    </row>
    <row r="136" spans="9:9" ht="25.5" customHeight="1">
      <c r="I136" s="1" t="e">
        <f>#REF!*#REF!/100</f>
        <v>#REF!</v>
      </c>
    </row>
    <row r="137" spans="9:9" ht="15" customHeight="1">
      <c r="I137" s="1" t="e">
        <f>#REF!*#REF!/100</f>
        <v>#REF!</v>
      </c>
    </row>
    <row r="138" spans="9:9" ht="15" customHeight="1">
      <c r="I138" s="1" t="e">
        <f>#REF!*#REF!/100</f>
        <v>#REF!</v>
      </c>
    </row>
    <row r="139" spans="9:9" ht="15" customHeight="1">
      <c r="I139" s="1" t="e">
        <f>#REF!*#REF!/100</f>
        <v>#REF!</v>
      </c>
    </row>
    <row r="140" spans="9:9" ht="15" customHeight="1">
      <c r="I140" s="1" t="e">
        <f>#REF!*#REF!/100</f>
        <v>#REF!</v>
      </c>
    </row>
    <row r="141" spans="9:9" ht="15" customHeight="1">
      <c r="I141" s="1" t="e">
        <f>#REF!*#REF!/100</f>
        <v>#REF!</v>
      </c>
    </row>
    <row r="142" spans="9:9" ht="15" customHeight="1">
      <c r="I142" s="1" t="e">
        <f>#REF!*#REF!/100</f>
        <v>#REF!</v>
      </c>
    </row>
    <row r="143" spans="9:9" ht="25.5" customHeight="1">
      <c r="I143" s="1" t="e">
        <f>#REF!*#REF!/100</f>
        <v>#REF!</v>
      </c>
    </row>
    <row r="144" spans="9:9" ht="15" customHeight="1">
      <c r="I144" s="1" t="e">
        <f>#REF!*#REF!/100</f>
        <v>#REF!</v>
      </c>
    </row>
    <row r="145" spans="9:9" ht="15" customHeight="1">
      <c r="I145" s="1" t="e">
        <f>#REF!*#REF!/100</f>
        <v>#REF!</v>
      </c>
    </row>
    <row r="146" spans="9:9" ht="15" customHeight="1">
      <c r="I146" s="1" t="e">
        <f>#REF!*#REF!/100</f>
        <v>#REF!</v>
      </c>
    </row>
    <row r="147" spans="9:9" ht="15" customHeight="1">
      <c r="I147" s="1" t="e">
        <f>#REF!*#REF!/100</f>
        <v>#REF!</v>
      </c>
    </row>
    <row r="148" spans="9:9" ht="15" customHeight="1">
      <c r="I148" s="1" t="e">
        <f>#REF!*#REF!/100</f>
        <v>#REF!</v>
      </c>
    </row>
    <row r="149" spans="9:9" ht="15" customHeight="1">
      <c r="I149" s="1" t="e">
        <f>#REF!*#REF!/100</f>
        <v>#REF!</v>
      </c>
    </row>
    <row r="150" spans="9:9" ht="25.5" customHeight="1">
      <c r="I150" s="1" t="e">
        <f>#REF!*#REF!/100</f>
        <v>#REF!</v>
      </c>
    </row>
    <row r="151" spans="9:9" ht="15" customHeight="1">
      <c r="I151" s="1" t="e">
        <f>#REF!*#REF!/100</f>
        <v>#REF!</v>
      </c>
    </row>
    <row r="152" spans="9:9">
      <c r="I152" s="1" t="e">
        <f>#REF!*#REF!/100</f>
        <v>#REF!</v>
      </c>
    </row>
    <row r="153" spans="9:9" ht="15" customHeight="1">
      <c r="I153" s="1" t="e">
        <f>#REF!*#REF!/100</f>
        <v>#REF!</v>
      </c>
    </row>
    <row r="154" spans="9:9" ht="15" customHeight="1">
      <c r="I154" s="1" t="e">
        <f>#REF!*#REF!/100</f>
        <v>#REF!</v>
      </c>
    </row>
    <row r="155" spans="9:9">
      <c r="I155" s="1" t="e">
        <f>#REF!*#REF!/100</f>
        <v>#REF!</v>
      </c>
    </row>
    <row r="156" spans="9:9" ht="15" customHeight="1">
      <c r="I156" s="1" t="e">
        <f>#REF!*#REF!/100</f>
        <v>#REF!</v>
      </c>
    </row>
    <row r="157" spans="9:9" ht="15" customHeight="1">
      <c r="I157" s="1" t="e">
        <f>#REF!*#REF!/100</f>
        <v>#REF!</v>
      </c>
    </row>
    <row r="158" spans="9:9" ht="25.5" customHeight="1">
      <c r="I158" s="1" t="e">
        <f>#REF!*#REF!/100</f>
        <v>#REF!</v>
      </c>
    </row>
    <row r="159" spans="9:9" ht="15" customHeight="1">
      <c r="I159" s="1" t="e">
        <f>#REF!*#REF!/100</f>
        <v>#REF!</v>
      </c>
    </row>
    <row r="160" spans="9:9">
      <c r="I160" s="1" t="e">
        <f>#REF!*#REF!/100</f>
        <v>#REF!</v>
      </c>
    </row>
    <row r="161" spans="9:9" ht="15" customHeight="1">
      <c r="I161" s="1" t="e">
        <f>#REF!*#REF!/100</f>
        <v>#REF!</v>
      </c>
    </row>
    <row r="162" spans="9:9" ht="15" customHeight="1">
      <c r="I162" s="1" t="e">
        <f>#REF!*#REF!/100</f>
        <v>#REF!</v>
      </c>
    </row>
    <row r="163" spans="9:9">
      <c r="I163" s="1" t="e">
        <f>#REF!*#REF!/100</f>
        <v>#REF!</v>
      </c>
    </row>
    <row r="164" spans="9:9" ht="15" customHeight="1">
      <c r="I164" s="1" t="e">
        <f>#REF!*#REF!/100</f>
        <v>#REF!</v>
      </c>
    </row>
    <row r="165" spans="9:9" ht="25.5" customHeight="1">
      <c r="I165" s="1" t="e">
        <f>#REF!*#REF!/100</f>
        <v>#REF!</v>
      </c>
    </row>
    <row r="166" spans="9:9" ht="15" customHeight="1">
      <c r="I166" s="1" t="e">
        <f>#REF!*#REF!/100</f>
        <v>#REF!</v>
      </c>
    </row>
    <row r="167" spans="9:9">
      <c r="I167" s="1" t="e">
        <f>#REF!*#REF!/100</f>
        <v>#REF!</v>
      </c>
    </row>
    <row r="168" spans="9:9" ht="15" customHeight="1">
      <c r="I168" s="1" t="e">
        <f>#REF!*#REF!/100</f>
        <v>#REF!</v>
      </c>
    </row>
    <row r="169" spans="9:9" ht="15" customHeight="1">
      <c r="I169" s="1" t="e">
        <f>#REF!*#REF!/100</f>
        <v>#REF!</v>
      </c>
    </row>
    <row r="170" spans="9:9">
      <c r="I170" s="1" t="e">
        <f>#REF!*#REF!/100</f>
        <v>#REF!</v>
      </c>
    </row>
    <row r="171" spans="9:9" ht="15" customHeight="1">
      <c r="I171" s="1" t="e">
        <f>#REF!*#REF!/100</f>
        <v>#REF!</v>
      </c>
    </row>
    <row r="172" spans="9:9" ht="25.5" customHeight="1">
      <c r="I172" s="1" t="e">
        <f>#REF!*#REF!/100</f>
        <v>#REF!</v>
      </c>
    </row>
    <row r="173" spans="9:9" ht="15" customHeight="1">
      <c r="I173" s="1" t="e">
        <f>#REF!*#REF!/100</f>
        <v>#REF!</v>
      </c>
    </row>
    <row r="174" spans="9:9">
      <c r="I174" s="1" t="e">
        <f>#REF!*#REF!/100</f>
        <v>#REF!</v>
      </c>
    </row>
    <row r="175" spans="9:9" ht="15" customHeight="1">
      <c r="I175" s="1" t="e">
        <f>#REF!*#REF!/100</f>
        <v>#REF!</v>
      </c>
    </row>
    <row r="176" spans="9:9" ht="15" customHeight="1">
      <c r="I176" s="1" t="e">
        <f>#REF!*#REF!/100</f>
        <v>#REF!</v>
      </c>
    </row>
    <row r="177" spans="9:9">
      <c r="I177" s="1" t="e">
        <f>#REF!*#REF!/100</f>
        <v>#REF!</v>
      </c>
    </row>
    <row r="178" spans="9:9" ht="15" customHeight="1">
      <c r="I178" s="1" t="e">
        <f>#REF!*#REF!/100</f>
        <v>#REF!</v>
      </c>
    </row>
    <row r="179" spans="9:9" ht="25.5" customHeight="1">
      <c r="I179" s="1" t="e">
        <f>#REF!*#REF!/100</f>
        <v>#REF!</v>
      </c>
    </row>
    <row r="180" spans="9:9" ht="15" customHeight="1">
      <c r="I180" s="1" t="e">
        <f>#REF!*#REF!/100</f>
        <v>#REF!</v>
      </c>
    </row>
    <row r="181" spans="9:9">
      <c r="I181" s="1" t="e">
        <f>#REF!*#REF!/100</f>
        <v>#REF!</v>
      </c>
    </row>
    <row r="182" spans="9:9" ht="15" customHeight="1">
      <c r="I182" s="1" t="e">
        <f>#REF!*#REF!/100</f>
        <v>#REF!</v>
      </c>
    </row>
    <row r="183" spans="9:9" ht="15" customHeight="1">
      <c r="I183" s="1" t="e">
        <f>#REF!*#REF!/100</f>
        <v>#REF!</v>
      </c>
    </row>
    <row r="184" spans="9:9">
      <c r="I184" s="1" t="e">
        <f>#REF!*#REF!/100</f>
        <v>#REF!</v>
      </c>
    </row>
    <row r="185" spans="9:9" ht="15" customHeight="1">
      <c r="I185" s="1" t="e">
        <f>#REF!*#REF!/100</f>
        <v>#REF!</v>
      </c>
    </row>
    <row r="186" spans="9:9" ht="15" customHeight="1">
      <c r="I186" s="1" t="e">
        <f>#REF!*#REF!/100</f>
        <v>#REF!</v>
      </c>
    </row>
    <row r="187" spans="9:9">
      <c r="I187" s="1" t="e">
        <f>#REF!*#REF!/100</f>
        <v>#REF!</v>
      </c>
    </row>
    <row r="188" spans="9:9" ht="25.5" customHeight="1">
      <c r="I188" s="1" t="e">
        <f>#REF!*#REF!/100</f>
        <v>#REF!</v>
      </c>
    </row>
    <row r="189" spans="9:9" ht="30" customHeight="1">
      <c r="I189" s="1" t="e">
        <f>#REF!*#REF!/100</f>
        <v>#REF!</v>
      </c>
    </row>
    <row r="190" spans="9:9" ht="29.25" customHeight="1">
      <c r="I190" s="1" t="e">
        <f>#REF!*#REF!/100</f>
        <v>#REF!</v>
      </c>
    </row>
    <row r="191" spans="9:9" ht="40.5" customHeight="1">
      <c r="I191" s="1" t="e">
        <f>#REF!*#REF!/100</f>
        <v>#REF!</v>
      </c>
    </row>
    <row r="199" spans="1:10" s="4" customFormat="1" ht="12.75">
      <c r="A199" s="1"/>
      <c r="B199" s="1"/>
      <c r="C199" s="2"/>
      <c r="D199" s="1"/>
      <c r="E199" s="3"/>
      <c r="F199" s="1"/>
      <c r="G199" s="1"/>
      <c r="H199" s="1"/>
      <c r="J199" s="56"/>
    </row>
    <row r="200" spans="1:10" s="4" customFormat="1" ht="25.5" customHeight="1">
      <c r="A200" s="1"/>
      <c r="B200" s="1"/>
      <c r="C200" s="2"/>
      <c r="D200" s="1"/>
      <c r="E200" s="3"/>
      <c r="F200" s="1"/>
      <c r="G200" s="1"/>
      <c r="H200" s="1"/>
      <c r="J200" s="56"/>
    </row>
  </sheetData>
  <sheetProtection algorithmName="SHA-512" hashValue="GSlTMYNBMGEq+CG9rJITsL0pdv9H+rDDAquBLym5cMLLhrlBgQF1VpU6EBtdjrnFJHLF39AQwDTvOYFh0diIcw==" saltValue="POQ28lultHbbLhguEoYZQQ==" spinCount="100000" sheet="1" objects="1" scenarios="1"/>
  <mergeCells count="4">
    <mergeCell ref="B49:G49"/>
    <mergeCell ref="A13:H13"/>
    <mergeCell ref="A14:H14"/>
    <mergeCell ref="B48:G48"/>
  </mergeCells>
  <pageMargins left="0.70833333333333304" right="0.70833333333333304" top="0.94513888888888897" bottom="0.94513888888888897" header="0.51180555555555496" footer="0.51180555555555496"/>
  <pageSetup paperSize="9" scale="66" firstPageNumber="0" fitToHeight="0" orientation="portrait" horizontalDpi="300" verticalDpi="300" r:id="rId1"/>
  <headerFooter>
    <oddHeader>&amp;R&amp;"Arial,Navadno"&amp;12OBR-2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K383"/>
  <sheetViews>
    <sheetView topLeftCell="A296" zoomScaleNormal="100" workbookViewId="0">
      <selection activeCell="G296" sqref="G296"/>
    </sheetView>
  </sheetViews>
  <sheetFormatPr defaultColWidth="8.7109375" defaultRowHeight="15"/>
  <cols>
    <col min="1" max="1" width="11.42578125" style="84" customWidth="1"/>
    <col min="2" max="2" width="49.140625" customWidth="1"/>
    <col min="3" max="3" width="20.140625" style="19" customWidth="1"/>
    <col min="4" max="4" width="13.42578125" style="19" customWidth="1"/>
    <col min="5" max="5" width="10.5703125" customWidth="1"/>
    <col min="6" max="6" width="12.5703125" style="20" customWidth="1"/>
    <col min="7" max="7" width="10.42578125" style="21" customWidth="1"/>
    <col min="8" max="8" width="14.85546875" style="20" customWidth="1"/>
    <col min="9" max="9" width="11.5703125" hidden="1" customWidth="1"/>
  </cols>
  <sheetData>
    <row r="3" spans="1:11">
      <c r="A3" s="83" t="s">
        <v>0</v>
      </c>
      <c r="B3" s="26"/>
      <c r="C3" s="23"/>
      <c r="D3" s="23"/>
      <c r="E3" s="22"/>
      <c r="F3" s="41" t="s">
        <v>79</v>
      </c>
      <c r="G3" s="24"/>
      <c r="H3" s="24"/>
      <c r="I3" s="24"/>
      <c r="J3" s="24"/>
      <c r="K3" s="24"/>
    </row>
    <row r="4" spans="1:11">
      <c r="A4" s="88"/>
      <c r="B4" s="85"/>
      <c r="C4" s="25"/>
      <c r="D4" s="25"/>
      <c r="E4" s="26"/>
      <c r="F4" s="24"/>
      <c r="G4" s="24"/>
      <c r="H4" s="24"/>
      <c r="I4" s="24"/>
      <c r="J4" s="24"/>
      <c r="K4" s="24"/>
    </row>
    <row r="5" spans="1:11">
      <c r="A5" s="88"/>
      <c r="B5" s="85"/>
      <c r="C5" s="25"/>
      <c r="D5" s="25"/>
      <c r="E5" s="26"/>
      <c r="F5" s="24"/>
      <c r="G5" s="24"/>
      <c r="H5" s="24"/>
      <c r="I5" s="24"/>
      <c r="J5" s="24"/>
      <c r="K5" s="24"/>
    </row>
    <row r="6" spans="1:11">
      <c r="A6" s="88"/>
      <c r="B6" s="85"/>
      <c r="C6" s="25"/>
      <c r="D6" s="25"/>
      <c r="E6" s="26"/>
      <c r="F6" s="24"/>
      <c r="G6" s="24"/>
      <c r="H6" s="24"/>
      <c r="I6" s="24"/>
      <c r="J6" s="24"/>
      <c r="K6" s="24"/>
    </row>
    <row r="7" spans="1:11">
      <c r="A7" s="83"/>
      <c r="B7" s="26"/>
      <c r="C7" s="23"/>
      <c r="D7" s="23"/>
      <c r="E7" s="22"/>
      <c r="F7" s="24"/>
      <c r="G7" s="24"/>
      <c r="H7" s="24"/>
      <c r="I7" s="24"/>
      <c r="J7" s="24"/>
      <c r="K7" s="24"/>
    </row>
    <row r="8" spans="1:11" ht="26.25">
      <c r="A8" s="83" t="s">
        <v>1</v>
      </c>
      <c r="B8" s="107"/>
      <c r="C8" s="27"/>
      <c r="D8" s="120"/>
      <c r="E8" s="120"/>
      <c r="F8" s="24"/>
      <c r="G8" s="24"/>
      <c r="H8" s="24"/>
      <c r="I8" s="24"/>
      <c r="J8" s="24"/>
      <c r="K8" s="24"/>
    </row>
    <row r="9" spans="1:11">
      <c r="A9" s="83" t="s">
        <v>23</v>
      </c>
      <c r="B9" s="85"/>
      <c r="C9" s="25"/>
      <c r="D9" s="25"/>
      <c r="E9" s="22"/>
      <c r="F9" s="24"/>
      <c r="G9" s="24"/>
      <c r="H9" s="24"/>
      <c r="I9" s="24"/>
      <c r="J9" s="24"/>
      <c r="K9" s="24"/>
    </row>
    <row r="12" spans="1:11" ht="18">
      <c r="A12" s="121" t="s">
        <v>33</v>
      </c>
      <c r="B12" s="121"/>
      <c r="C12" s="121"/>
      <c r="D12" s="121"/>
      <c r="E12" s="121"/>
      <c r="F12" s="121"/>
      <c r="G12" s="121"/>
      <c r="H12" s="121"/>
      <c r="I12" s="28"/>
      <c r="J12" s="28"/>
      <c r="K12" s="28"/>
    </row>
    <row r="13" spans="1:11" ht="18">
      <c r="A13" s="122" t="s">
        <v>80</v>
      </c>
      <c r="B13" s="122"/>
      <c r="C13" s="122"/>
      <c r="D13" s="122"/>
      <c r="E13" s="122"/>
      <c r="F13" s="122"/>
      <c r="G13" s="122"/>
      <c r="H13" s="122"/>
      <c r="I13" s="29"/>
      <c r="J13" s="29"/>
      <c r="K13" s="29"/>
    </row>
    <row r="15" spans="1:11">
      <c r="E15" s="36"/>
    </row>
    <row r="16" spans="1:11" s="30" customFormat="1" ht="25.5">
      <c r="A16" s="49" t="s">
        <v>24</v>
      </c>
      <c r="B16" s="72" t="s">
        <v>25</v>
      </c>
      <c r="C16" s="73" t="s">
        <v>26</v>
      </c>
      <c r="D16" s="73" t="s">
        <v>27</v>
      </c>
      <c r="E16" s="72" t="s">
        <v>28</v>
      </c>
      <c r="F16" s="74" t="s">
        <v>8</v>
      </c>
      <c r="G16" s="75" t="s">
        <v>9</v>
      </c>
      <c r="H16" s="74" t="s">
        <v>10</v>
      </c>
      <c r="I16" s="72" t="s">
        <v>29</v>
      </c>
      <c r="J16" s="72" t="s">
        <v>82</v>
      </c>
      <c r="K16" s="56"/>
    </row>
    <row r="17" spans="1:11">
      <c r="A17" s="37">
        <v>1</v>
      </c>
      <c r="B17" s="64" t="s">
        <v>68</v>
      </c>
      <c r="C17" s="65">
        <v>133569</v>
      </c>
      <c r="D17" s="65">
        <v>23463756</v>
      </c>
      <c r="E17" s="66">
        <v>1</v>
      </c>
      <c r="F17" s="108"/>
      <c r="G17" s="108"/>
      <c r="H17" s="67">
        <f>E17*F17</f>
        <v>0</v>
      </c>
      <c r="I17" s="76"/>
      <c r="J17" s="76">
        <f>H17*G17%</f>
        <v>0</v>
      </c>
      <c r="K17" s="68"/>
    </row>
    <row r="18" spans="1:11">
      <c r="A18" s="37">
        <v>2</v>
      </c>
      <c r="B18" s="64" t="s">
        <v>68</v>
      </c>
      <c r="C18" s="65">
        <v>133570</v>
      </c>
      <c r="D18" s="65">
        <v>23463757</v>
      </c>
      <c r="E18" s="66">
        <v>1</v>
      </c>
      <c r="F18" s="108"/>
      <c r="G18" s="108"/>
      <c r="H18" s="67">
        <f t="shared" ref="H18:H81" si="0">E18*F18</f>
        <v>0</v>
      </c>
      <c r="I18" s="76"/>
      <c r="J18" s="76">
        <f t="shared" ref="J18:J81" si="1">H18*G18%</f>
        <v>0</v>
      </c>
      <c r="K18" s="68"/>
    </row>
    <row r="19" spans="1:11">
      <c r="A19" s="37">
        <v>3</v>
      </c>
      <c r="B19" s="64" t="s">
        <v>68</v>
      </c>
      <c r="C19" s="65">
        <v>133571</v>
      </c>
      <c r="D19" s="65">
        <v>23463758</v>
      </c>
      <c r="E19" s="66">
        <v>1</v>
      </c>
      <c r="F19" s="108"/>
      <c r="G19" s="108"/>
      <c r="H19" s="67">
        <f t="shared" si="0"/>
        <v>0</v>
      </c>
      <c r="I19" s="76"/>
      <c r="J19" s="76">
        <f t="shared" si="1"/>
        <v>0</v>
      </c>
      <c r="K19" s="68"/>
    </row>
    <row r="20" spans="1:11">
      <c r="A20" s="37">
        <v>4</v>
      </c>
      <c r="B20" s="64" t="s">
        <v>68</v>
      </c>
      <c r="C20" s="65">
        <v>133572</v>
      </c>
      <c r="D20" s="65">
        <v>23463759</v>
      </c>
      <c r="E20" s="66">
        <v>1</v>
      </c>
      <c r="F20" s="108"/>
      <c r="G20" s="108"/>
      <c r="H20" s="67">
        <f t="shared" si="0"/>
        <v>0</v>
      </c>
      <c r="I20" s="76"/>
      <c r="J20" s="76">
        <f t="shared" si="1"/>
        <v>0</v>
      </c>
      <c r="K20" s="68"/>
    </row>
    <row r="21" spans="1:11">
      <c r="A21" s="37">
        <v>5</v>
      </c>
      <c r="B21" s="64" t="s">
        <v>68</v>
      </c>
      <c r="C21" s="65">
        <v>133573</v>
      </c>
      <c r="D21" s="65">
        <v>23463760</v>
      </c>
      <c r="E21" s="66">
        <v>1</v>
      </c>
      <c r="F21" s="108"/>
      <c r="G21" s="108"/>
      <c r="H21" s="67">
        <f t="shared" si="0"/>
        <v>0</v>
      </c>
      <c r="I21" s="76"/>
      <c r="J21" s="76">
        <f t="shared" si="1"/>
        <v>0</v>
      </c>
      <c r="K21" s="68"/>
    </row>
    <row r="22" spans="1:11">
      <c r="A22" s="37">
        <v>6</v>
      </c>
      <c r="B22" s="64" t="s">
        <v>68</v>
      </c>
      <c r="C22" s="65">
        <v>133574</v>
      </c>
      <c r="D22" s="65">
        <v>23463761</v>
      </c>
      <c r="E22" s="66">
        <v>1</v>
      </c>
      <c r="F22" s="108"/>
      <c r="G22" s="108"/>
      <c r="H22" s="67">
        <f t="shared" si="0"/>
        <v>0</v>
      </c>
      <c r="I22" s="76"/>
      <c r="J22" s="76">
        <f t="shared" si="1"/>
        <v>0</v>
      </c>
      <c r="K22" s="68"/>
    </row>
    <row r="23" spans="1:11">
      <c r="A23" s="37">
        <v>7</v>
      </c>
      <c r="B23" s="64" t="s">
        <v>68</v>
      </c>
      <c r="C23" s="65">
        <v>133575</v>
      </c>
      <c r="D23" s="65">
        <v>23463762</v>
      </c>
      <c r="E23" s="66">
        <v>1</v>
      </c>
      <c r="F23" s="108"/>
      <c r="G23" s="108"/>
      <c r="H23" s="67">
        <f t="shared" si="0"/>
        <v>0</v>
      </c>
      <c r="I23" s="76"/>
      <c r="J23" s="76">
        <f t="shared" si="1"/>
        <v>0</v>
      </c>
      <c r="K23" s="68"/>
    </row>
    <row r="24" spans="1:11">
      <c r="A24" s="37">
        <v>8</v>
      </c>
      <c r="B24" s="64" t="s">
        <v>68</v>
      </c>
      <c r="C24" s="65">
        <v>133576</v>
      </c>
      <c r="D24" s="65">
        <v>23463763</v>
      </c>
      <c r="E24" s="66">
        <v>1</v>
      </c>
      <c r="F24" s="108"/>
      <c r="G24" s="108"/>
      <c r="H24" s="67">
        <f t="shared" si="0"/>
        <v>0</v>
      </c>
      <c r="I24" s="76"/>
      <c r="J24" s="76">
        <f t="shared" si="1"/>
        <v>0</v>
      </c>
      <c r="K24" s="68"/>
    </row>
    <row r="25" spans="1:11">
      <c r="A25" s="37">
        <v>9</v>
      </c>
      <c r="B25" s="64" t="s">
        <v>68</v>
      </c>
      <c r="C25" s="65">
        <v>133577</v>
      </c>
      <c r="D25" s="65">
        <v>23463764</v>
      </c>
      <c r="E25" s="66">
        <v>1</v>
      </c>
      <c r="F25" s="108"/>
      <c r="G25" s="108"/>
      <c r="H25" s="67">
        <f t="shared" si="0"/>
        <v>0</v>
      </c>
      <c r="I25" s="76"/>
      <c r="J25" s="76">
        <f t="shared" si="1"/>
        <v>0</v>
      </c>
      <c r="K25" s="68"/>
    </row>
    <row r="26" spans="1:11">
      <c r="A26" s="37">
        <v>10</v>
      </c>
      <c r="B26" s="64" t="s">
        <v>68</v>
      </c>
      <c r="C26" s="65">
        <v>133578</v>
      </c>
      <c r="D26" s="65">
        <v>23463765</v>
      </c>
      <c r="E26" s="66">
        <v>1</v>
      </c>
      <c r="F26" s="108"/>
      <c r="G26" s="108"/>
      <c r="H26" s="67">
        <f t="shared" si="0"/>
        <v>0</v>
      </c>
      <c r="I26" s="76"/>
      <c r="J26" s="76">
        <f t="shared" si="1"/>
        <v>0</v>
      </c>
      <c r="K26" s="68"/>
    </row>
    <row r="27" spans="1:11">
      <c r="A27" s="37">
        <v>11</v>
      </c>
      <c r="B27" s="64" t="s">
        <v>68</v>
      </c>
      <c r="C27" s="65">
        <v>133579</v>
      </c>
      <c r="D27" s="65">
        <v>23463766</v>
      </c>
      <c r="E27" s="66">
        <v>1</v>
      </c>
      <c r="F27" s="108"/>
      <c r="G27" s="108"/>
      <c r="H27" s="67">
        <f t="shared" si="0"/>
        <v>0</v>
      </c>
      <c r="I27" s="76"/>
      <c r="J27" s="76">
        <f t="shared" si="1"/>
        <v>0</v>
      </c>
      <c r="K27" s="68"/>
    </row>
    <row r="28" spans="1:11">
      <c r="A28" s="37">
        <v>12</v>
      </c>
      <c r="B28" s="64" t="s">
        <v>68</v>
      </c>
      <c r="C28" s="65">
        <v>133580</v>
      </c>
      <c r="D28" s="65">
        <v>23463767</v>
      </c>
      <c r="E28" s="66">
        <v>1</v>
      </c>
      <c r="F28" s="108"/>
      <c r="G28" s="108"/>
      <c r="H28" s="67">
        <f t="shared" si="0"/>
        <v>0</v>
      </c>
      <c r="I28" s="76"/>
      <c r="J28" s="76">
        <f t="shared" si="1"/>
        <v>0</v>
      </c>
      <c r="K28" s="68"/>
    </row>
    <row r="29" spans="1:11">
      <c r="A29" s="37">
        <v>13</v>
      </c>
      <c r="B29" s="64" t="s">
        <v>68</v>
      </c>
      <c r="C29" s="65">
        <v>133581</v>
      </c>
      <c r="D29" s="65">
        <v>23463768</v>
      </c>
      <c r="E29" s="66">
        <v>1</v>
      </c>
      <c r="F29" s="108"/>
      <c r="G29" s="108"/>
      <c r="H29" s="67">
        <f t="shared" si="0"/>
        <v>0</v>
      </c>
      <c r="I29" s="76"/>
      <c r="J29" s="76">
        <f t="shared" si="1"/>
        <v>0</v>
      </c>
      <c r="K29" s="68"/>
    </row>
    <row r="30" spans="1:11">
      <c r="A30" s="37">
        <v>14</v>
      </c>
      <c r="B30" s="64" t="s">
        <v>68</v>
      </c>
      <c r="C30" s="65">
        <v>133582</v>
      </c>
      <c r="D30" s="65">
        <v>23463769</v>
      </c>
      <c r="E30" s="66">
        <v>1</v>
      </c>
      <c r="F30" s="108"/>
      <c r="G30" s="108"/>
      <c r="H30" s="67">
        <f t="shared" si="0"/>
        <v>0</v>
      </c>
      <c r="I30" s="76"/>
      <c r="J30" s="76">
        <f t="shared" si="1"/>
        <v>0</v>
      </c>
      <c r="K30" s="68"/>
    </row>
    <row r="31" spans="1:11">
      <c r="A31" s="37">
        <v>15</v>
      </c>
      <c r="B31" s="64" t="s">
        <v>68</v>
      </c>
      <c r="C31" s="65">
        <v>133583</v>
      </c>
      <c r="D31" s="65">
        <v>23463770</v>
      </c>
      <c r="E31" s="66">
        <v>1</v>
      </c>
      <c r="F31" s="108"/>
      <c r="G31" s="108"/>
      <c r="H31" s="67">
        <f t="shared" si="0"/>
        <v>0</v>
      </c>
      <c r="I31" s="76"/>
      <c r="J31" s="76">
        <f t="shared" si="1"/>
        <v>0</v>
      </c>
      <c r="K31" s="68"/>
    </row>
    <row r="32" spans="1:11">
      <c r="A32" s="37">
        <v>16</v>
      </c>
      <c r="B32" s="64" t="s">
        <v>68</v>
      </c>
      <c r="C32" s="65">
        <v>133584</v>
      </c>
      <c r="D32" s="65">
        <v>23463771</v>
      </c>
      <c r="E32" s="66">
        <v>1</v>
      </c>
      <c r="F32" s="108"/>
      <c r="G32" s="108"/>
      <c r="H32" s="67">
        <f t="shared" si="0"/>
        <v>0</v>
      </c>
      <c r="I32" s="76"/>
      <c r="J32" s="76">
        <f t="shared" si="1"/>
        <v>0</v>
      </c>
      <c r="K32" s="68"/>
    </row>
    <row r="33" spans="1:11">
      <c r="A33" s="37">
        <v>17</v>
      </c>
      <c r="B33" s="64" t="s">
        <v>68</v>
      </c>
      <c r="C33" s="65">
        <v>133585</v>
      </c>
      <c r="D33" s="65">
        <v>23463772</v>
      </c>
      <c r="E33" s="66">
        <v>1</v>
      </c>
      <c r="F33" s="108"/>
      <c r="G33" s="108"/>
      <c r="H33" s="67">
        <f t="shared" si="0"/>
        <v>0</v>
      </c>
      <c r="I33" s="76"/>
      <c r="J33" s="76">
        <f t="shared" si="1"/>
        <v>0</v>
      </c>
      <c r="K33" s="68"/>
    </row>
    <row r="34" spans="1:11">
      <c r="A34" s="37">
        <v>18</v>
      </c>
      <c r="B34" s="64" t="s">
        <v>68</v>
      </c>
      <c r="C34" s="65">
        <v>133586</v>
      </c>
      <c r="D34" s="65">
        <v>23463773</v>
      </c>
      <c r="E34" s="66">
        <v>1</v>
      </c>
      <c r="F34" s="108"/>
      <c r="G34" s="108"/>
      <c r="H34" s="67">
        <f t="shared" si="0"/>
        <v>0</v>
      </c>
      <c r="I34" s="76"/>
      <c r="J34" s="76">
        <f t="shared" si="1"/>
        <v>0</v>
      </c>
      <c r="K34" s="68"/>
    </row>
    <row r="35" spans="1:11">
      <c r="A35" s="37">
        <v>19</v>
      </c>
      <c r="B35" s="64" t="s">
        <v>68</v>
      </c>
      <c r="C35" s="65">
        <v>133587</v>
      </c>
      <c r="D35" s="65">
        <v>23463774</v>
      </c>
      <c r="E35" s="66">
        <v>1</v>
      </c>
      <c r="F35" s="108"/>
      <c r="G35" s="108"/>
      <c r="H35" s="67">
        <f t="shared" si="0"/>
        <v>0</v>
      </c>
      <c r="I35" s="76"/>
      <c r="J35" s="76">
        <f t="shared" si="1"/>
        <v>0</v>
      </c>
      <c r="K35" s="68"/>
    </row>
    <row r="36" spans="1:11">
      <c r="A36" s="37">
        <v>20</v>
      </c>
      <c r="B36" s="64" t="s">
        <v>68</v>
      </c>
      <c r="C36" s="65">
        <v>133588</v>
      </c>
      <c r="D36" s="65">
        <v>23463775</v>
      </c>
      <c r="E36" s="66">
        <v>1</v>
      </c>
      <c r="F36" s="108"/>
      <c r="G36" s="108"/>
      <c r="H36" s="67">
        <f t="shared" si="0"/>
        <v>0</v>
      </c>
      <c r="I36" s="76"/>
      <c r="J36" s="76">
        <f t="shared" si="1"/>
        <v>0</v>
      </c>
      <c r="K36" s="68"/>
    </row>
    <row r="37" spans="1:11">
      <c r="A37" s="37">
        <v>21</v>
      </c>
      <c r="B37" s="64" t="s">
        <v>68</v>
      </c>
      <c r="C37" s="65">
        <v>133589</v>
      </c>
      <c r="D37" s="65">
        <v>23463776</v>
      </c>
      <c r="E37" s="66">
        <v>1</v>
      </c>
      <c r="F37" s="108"/>
      <c r="G37" s="108"/>
      <c r="H37" s="67">
        <f t="shared" si="0"/>
        <v>0</v>
      </c>
      <c r="I37" s="76"/>
      <c r="J37" s="76">
        <f t="shared" si="1"/>
        <v>0</v>
      </c>
      <c r="K37" s="68"/>
    </row>
    <row r="38" spans="1:11">
      <c r="A38" s="37">
        <v>22</v>
      </c>
      <c r="B38" s="64" t="s">
        <v>68</v>
      </c>
      <c r="C38" s="65">
        <v>133590</v>
      </c>
      <c r="D38" s="65">
        <v>23463777</v>
      </c>
      <c r="E38" s="66">
        <v>1</v>
      </c>
      <c r="F38" s="108"/>
      <c r="G38" s="108"/>
      <c r="H38" s="67">
        <f t="shared" si="0"/>
        <v>0</v>
      </c>
      <c r="I38" s="76"/>
      <c r="J38" s="76">
        <f t="shared" si="1"/>
        <v>0</v>
      </c>
      <c r="K38" s="68"/>
    </row>
    <row r="39" spans="1:11">
      <c r="A39" s="37">
        <v>23</v>
      </c>
      <c r="B39" s="64" t="s">
        <v>68</v>
      </c>
      <c r="C39" s="65">
        <v>133591</v>
      </c>
      <c r="D39" s="65">
        <v>23463778</v>
      </c>
      <c r="E39" s="66">
        <v>1</v>
      </c>
      <c r="F39" s="108"/>
      <c r="G39" s="108"/>
      <c r="H39" s="67">
        <f t="shared" si="0"/>
        <v>0</v>
      </c>
      <c r="I39" s="76"/>
      <c r="J39" s="76">
        <f t="shared" si="1"/>
        <v>0</v>
      </c>
      <c r="K39" s="68"/>
    </row>
    <row r="40" spans="1:11">
      <c r="A40" s="37">
        <v>24</v>
      </c>
      <c r="B40" s="64" t="s">
        <v>68</v>
      </c>
      <c r="C40" s="65">
        <v>133592</v>
      </c>
      <c r="D40" s="65">
        <v>23463779</v>
      </c>
      <c r="E40" s="66">
        <v>1</v>
      </c>
      <c r="F40" s="108"/>
      <c r="G40" s="108"/>
      <c r="H40" s="67">
        <f t="shared" si="0"/>
        <v>0</v>
      </c>
      <c r="I40" s="76"/>
      <c r="J40" s="76">
        <f t="shared" si="1"/>
        <v>0</v>
      </c>
      <c r="K40" s="68"/>
    </row>
    <row r="41" spans="1:11">
      <c r="A41" s="37">
        <v>25</v>
      </c>
      <c r="B41" s="64" t="s">
        <v>68</v>
      </c>
      <c r="C41" s="65">
        <v>133593</v>
      </c>
      <c r="D41" s="65">
        <v>23463780</v>
      </c>
      <c r="E41" s="66">
        <v>1</v>
      </c>
      <c r="F41" s="108"/>
      <c r="G41" s="108"/>
      <c r="H41" s="67">
        <f t="shared" si="0"/>
        <v>0</v>
      </c>
      <c r="I41" s="76"/>
      <c r="J41" s="76">
        <f t="shared" si="1"/>
        <v>0</v>
      </c>
      <c r="K41" s="68"/>
    </row>
    <row r="42" spans="1:11">
      <c r="A42" s="37">
        <v>26</v>
      </c>
      <c r="B42" s="64" t="s">
        <v>68</v>
      </c>
      <c r="C42" s="65">
        <v>133594</v>
      </c>
      <c r="D42" s="65">
        <v>23463781</v>
      </c>
      <c r="E42" s="66">
        <v>1</v>
      </c>
      <c r="F42" s="108"/>
      <c r="G42" s="108"/>
      <c r="H42" s="67">
        <f t="shared" si="0"/>
        <v>0</v>
      </c>
      <c r="I42" s="76"/>
      <c r="J42" s="76">
        <f t="shared" si="1"/>
        <v>0</v>
      </c>
      <c r="K42" s="68"/>
    </row>
    <row r="43" spans="1:11">
      <c r="A43" s="37">
        <v>27</v>
      </c>
      <c r="B43" s="64" t="s">
        <v>68</v>
      </c>
      <c r="C43" s="65">
        <v>133595</v>
      </c>
      <c r="D43" s="65">
        <v>23463782</v>
      </c>
      <c r="E43" s="66">
        <v>1</v>
      </c>
      <c r="F43" s="108"/>
      <c r="G43" s="108"/>
      <c r="H43" s="67">
        <f t="shared" si="0"/>
        <v>0</v>
      </c>
      <c r="I43" s="76"/>
      <c r="J43" s="76">
        <f t="shared" si="1"/>
        <v>0</v>
      </c>
      <c r="K43" s="68"/>
    </row>
    <row r="44" spans="1:11">
      <c r="A44" s="37">
        <v>28</v>
      </c>
      <c r="B44" s="64" t="s">
        <v>68</v>
      </c>
      <c r="C44" s="65">
        <v>133596</v>
      </c>
      <c r="D44" s="65">
        <v>23463783</v>
      </c>
      <c r="E44" s="66">
        <v>1</v>
      </c>
      <c r="F44" s="108"/>
      <c r="G44" s="108"/>
      <c r="H44" s="67">
        <f t="shared" si="0"/>
        <v>0</v>
      </c>
      <c r="I44" s="76"/>
      <c r="J44" s="76">
        <f t="shared" si="1"/>
        <v>0</v>
      </c>
      <c r="K44" s="68"/>
    </row>
    <row r="45" spans="1:11">
      <c r="A45" s="37">
        <v>29</v>
      </c>
      <c r="B45" s="64" t="s">
        <v>68</v>
      </c>
      <c r="C45" s="65">
        <v>133597</v>
      </c>
      <c r="D45" s="65">
        <v>23463784</v>
      </c>
      <c r="E45" s="66">
        <v>1</v>
      </c>
      <c r="F45" s="108"/>
      <c r="G45" s="108"/>
      <c r="H45" s="67">
        <f t="shared" si="0"/>
        <v>0</v>
      </c>
      <c r="I45" s="76"/>
      <c r="J45" s="76">
        <f t="shared" si="1"/>
        <v>0</v>
      </c>
      <c r="K45" s="68"/>
    </row>
    <row r="46" spans="1:11">
      <c r="A46" s="37">
        <v>30</v>
      </c>
      <c r="B46" s="64" t="s">
        <v>68</v>
      </c>
      <c r="C46" s="65">
        <v>133598</v>
      </c>
      <c r="D46" s="65">
        <v>23463785</v>
      </c>
      <c r="E46" s="66">
        <v>1</v>
      </c>
      <c r="F46" s="108"/>
      <c r="G46" s="108"/>
      <c r="H46" s="67">
        <f t="shared" si="0"/>
        <v>0</v>
      </c>
      <c r="I46" s="76"/>
      <c r="J46" s="76">
        <f t="shared" si="1"/>
        <v>0</v>
      </c>
      <c r="K46" s="68"/>
    </row>
    <row r="47" spans="1:11">
      <c r="A47" s="37">
        <v>31</v>
      </c>
      <c r="B47" s="64" t="s">
        <v>68</v>
      </c>
      <c r="C47" s="65">
        <v>133599</v>
      </c>
      <c r="D47" s="65">
        <v>23498471</v>
      </c>
      <c r="E47" s="66">
        <v>1</v>
      </c>
      <c r="F47" s="108"/>
      <c r="G47" s="108"/>
      <c r="H47" s="67">
        <f t="shared" si="0"/>
        <v>0</v>
      </c>
      <c r="I47" s="76"/>
      <c r="J47" s="76">
        <f t="shared" si="1"/>
        <v>0</v>
      </c>
      <c r="K47" s="68"/>
    </row>
    <row r="48" spans="1:11">
      <c r="A48" s="37">
        <v>32</v>
      </c>
      <c r="B48" s="64" t="s">
        <v>68</v>
      </c>
      <c r="C48" s="65">
        <v>133600</v>
      </c>
      <c r="D48" s="65">
        <v>23498472</v>
      </c>
      <c r="E48" s="66">
        <v>1</v>
      </c>
      <c r="F48" s="108"/>
      <c r="G48" s="108"/>
      <c r="H48" s="67">
        <f t="shared" si="0"/>
        <v>0</v>
      </c>
      <c r="I48" s="76"/>
      <c r="J48" s="76">
        <f t="shared" si="1"/>
        <v>0</v>
      </c>
      <c r="K48" s="68"/>
    </row>
    <row r="49" spans="1:11">
      <c r="A49" s="37">
        <v>33</v>
      </c>
      <c r="B49" s="64" t="s">
        <v>68</v>
      </c>
      <c r="C49" s="65">
        <v>133601</v>
      </c>
      <c r="D49" s="65">
        <v>23498473</v>
      </c>
      <c r="E49" s="66">
        <v>1</v>
      </c>
      <c r="F49" s="108"/>
      <c r="G49" s="108"/>
      <c r="H49" s="67">
        <f t="shared" si="0"/>
        <v>0</v>
      </c>
      <c r="I49" s="76"/>
      <c r="J49" s="76">
        <f t="shared" si="1"/>
        <v>0</v>
      </c>
      <c r="K49" s="68"/>
    </row>
    <row r="50" spans="1:11">
      <c r="A50" s="37">
        <v>34</v>
      </c>
      <c r="B50" s="64" t="s">
        <v>68</v>
      </c>
      <c r="C50" s="65">
        <v>133602</v>
      </c>
      <c r="D50" s="65">
        <v>23498474</v>
      </c>
      <c r="E50" s="66">
        <v>1</v>
      </c>
      <c r="F50" s="108"/>
      <c r="G50" s="108"/>
      <c r="H50" s="67">
        <f t="shared" si="0"/>
        <v>0</v>
      </c>
      <c r="I50" s="76"/>
      <c r="J50" s="76">
        <f t="shared" si="1"/>
        <v>0</v>
      </c>
      <c r="K50" s="68"/>
    </row>
    <row r="51" spans="1:11">
      <c r="A51" s="37">
        <v>35</v>
      </c>
      <c r="B51" s="64" t="s">
        <v>68</v>
      </c>
      <c r="C51" s="65">
        <v>133603</v>
      </c>
      <c r="D51" s="65">
        <v>23498475</v>
      </c>
      <c r="E51" s="66">
        <v>1</v>
      </c>
      <c r="F51" s="108"/>
      <c r="G51" s="108"/>
      <c r="H51" s="67">
        <f t="shared" si="0"/>
        <v>0</v>
      </c>
      <c r="I51" s="76"/>
      <c r="J51" s="76">
        <f t="shared" si="1"/>
        <v>0</v>
      </c>
      <c r="K51" s="68"/>
    </row>
    <row r="52" spans="1:11">
      <c r="A52" s="37">
        <v>36</v>
      </c>
      <c r="B52" s="64" t="s">
        <v>68</v>
      </c>
      <c r="C52" s="65">
        <v>133604</v>
      </c>
      <c r="D52" s="65">
        <v>23498476</v>
      </c>
      <c r="E52" s="66">
        <v>1</v>
      </c>
      <c r="F52" s="108"/>
      <c r="G52" s="108"/>
      <c r="H52" s="67">
        <f t="shared" si="0"/>
        <v>0</v>
      </c>
      <c r="I52" s="76"/>
      <c r="J52" s="76">
        <f t="shared" si="1"/>
        <v>0</v>
      </c>
      <c r="K52" s="68"/>
    </row>
    <row r="53" spans="1:11">
      <c r="A53" s="37">
        <v>37</v>
      </c>
      <c r="B53" s="64" t="s">
        <v>68</v>
      </c>
      <c r="C53" s="65">
        <v>133605</v>
      </c>
      <c r="D53" s="65">
        <v>23498477</v>
      </c>
      <c r="E53" s="66">
        <v>1</v>
      </c>
      <c r="F53" s="108"/>
      <c r="G53" s="108"/>
      <c r="H53" s="67">
        <f t="shared" si="0"/>
        <v>0</v>
      </c>
      <c r="I53" s="76"/>
      <c r="J53" s="76">
        <f t="shared" si="1"/>
        <v>0</v>
      </c>
      <c r="K53" s="68"/>
    </row>
    <row r="54" spans="1:11">
      <c r="A54" s="37">
        <v>38</v>
      </c>
      <c r="B54" s="64" t="s">
        <v>68</v>
      </c>
      <c r="C54" s="65">
        <v>133606</v>
      </c>
      <c r="D54" s="65">
        <v>23498478</v>
      </c>
      <c r="E54" s="66">
        <v>1</v>
      </c>
      <c r="F54" s="108"/>
      <c r="G54" s="108"/>
      <c r="H54" s="67">
        <f t="shared" si="0"/>
        <v>0</v>
      </c>
      <c r="I54" s="76"/>
      <c r="J54" s="76">
        <f t="shared" si="1"/>
        <v>0</v>
      </c>
      <c r="K54" s="68"/>
    </row>
    <row r="55" spans="1:11">
      <c r="A55" s="37">
        <v>39</v>
      </c>
      <c r="B55" s="64" t="s">
        <v>68</v>
      </c>
      <c r="C55" s="65">
        <v>133607</v>
      </c>
      <c r="D55" s="65">
        <v>23498479</v>
      </c>
      <c r="E55" s="66">
        <v>1</v>
      </c>
      <c r="F55" s="108"/>
      <c r="G55" s="108"/>
      <c r="H55" s="67">
        <f t="shared" si="0"/>
        <v>0</v>
      </c>
      <c r="I55" s="76"/>
      <c r="J55" s="76">
        <f t="shared" si="1"/>
        <v>0</v>
      </c>
      <c r="K55" s="68"/>
    </row>
    <row r="56" spans="1:11">
      <c r="A56" s="37">
        <v>40</v>
      </c>
      <c r="B56" s="64" t="s">
        <v>68</v>
      </c>
      <c r="C56" s="65">
        <v>133608</v>
      </c>
      <c r="D56" s="65">
        <v>23498480</v>
      </c>
      <c r="E56" s="66">
        <v>1</v>
      </c>
      <c r="F56" s="108"/>
      <c r="G56" s="108"/>
      <c r="H56" s="67">
        <f t="shared" si="0"/>
        <v>0</v>
      </c>
      <c r="I56" s="76"/>
      <c r="J56" s="76">
        <f t="shared" si="1"/>
        <v>0</v>
      </c>
      <c r="K56" s="68"/>
    </row>
    <row r="57" spans="1:11">
      <c r="A57" s="37">
        <v>41</v>
      </c>
      <c r="B57" s="64" t="s">
        <v>69</v>
      </c>
      <c r="C57" s="65">
        <v>135799</v>
      </c>
      <c r="D57" s="65">
        <v>23557458</v>
      </c>
      <c r="E57" s="66">
        <v>1</v>
      </c>
      <c r="F57" s="108"/>
      <c r="G57" s="108"/>
      <c r="H57" s="67">
        <f t="shared" si="0"/>
        <v>0</v>
      </c>
      <c r="I57" s="76"/>
      <c r="J57" s="76">
        <f t="shared" si="1"/>
        <v>0</v>
      </c>
      <c r="K57" s="68"/>
    </row>
    <row r="58" spans="1:11">
      <c r="A58" s="37">
        <v>42</v>
      </c>
      <c r="B58" s="64" t="s">
        <v>69</v>
      </c>
      <c r="C58" s="65">
        <v>135798</v>
      </c>
      <c r="D58" s="65">
        <v>23557460</v>
      </c>
      <c r="E58" s="66">
        <v>1</v>
      </c>
      <c r="F58" s="108"/>
      <c r="G58" s="108"/>
      <c r="H58" s="67">
        <f t="shared" si="0"/>
        <v>0</v>
      </c>
      <c r="I58" s="76"/>
      <c r="J58" s="76">
        <f t="shared" si="1"/>
        <v>0</v>
      </c>
      <c r="K58" s="68"/>
    </row>
    <row r="59" spans="1:11">
      <c r="A59" s="37">
        <v>43</v>
      </c>
      <c r="B59" s="64" t="s">
        <v>69</v>
      </c>
      <c r="C59" s="65">
        <v>135797</v>
      </c>
      <c r="D59" s="65">
        <v>23557467</v>
      </c>
      <c r="E59" s="66">
        <v>1</v>
      </c>
      <c r="F59" s="108"/>
      <c r="G59" s="108"/>
      <c r="H59" s="67">
        <f t="shared" si="0"/>
        <v>0</v>
      </c>
      <c r="I59" s="76"/>
      <c r="J59" s="76">
        <f t="shared" si="1"/>
        <v>0</v>
      </c>
      <c r="K59" s="68"/>
    </row>
    <row r="60" spans="1:11">
      <c r="A60" s="37">
        <v>44</v>
      </c>
      <c r="B60" s="64" t="s">
        <v>69</v>
      </c>
      <c r="C60" s="65">
        <v>135796</v>
      </c>
      <c r="D60" s="65">
        <v>23557468</v>
      </c>
      <c r="E60" s="66">
        <v>1</v>
      </c>
      <c r="F60" s="108"/>
      <c r="G60" s="108"/>
      <c r="H60" s="67">
        <f t="shared" si="0"/>
        <v>0</v>
      </c>
      <c r="I60" s="76"/>
      <c r="J60" s="76">
        <f t="shared" si="1"/>
        <v>0</v>
      </c>
      <c r="K60" s="68"/>
    </row>
    <row r="61" spans="1:11">
      <c r="A61" s="37">
        <v>45</v>
      </c>
      <c r="B61" s="64" t="s">
        <v>69</v>
      </c>
      <c r="C61" s="65">
        <v>135795</v>
      </c>
      <c r="D61" s="65">
        <v>23557471</v>
      </c>
      <c r="E61" s="66">
        <v>1</v>
      </c>
      <c r="F61" s="108"/>
      <c r="G61" s="108"/>
      <c r="H61" s="67">
        <f t="shared" si="0"/>
        <v>0</v>
      </c>
      <c r="I61" s="76"/>
      <c r="J61" s="76">
        <f t="shared" si="1"/>
        <v>0</v>
      </c>
      <c r="K61" s="68"/>
    </row>
    <row r="62" spans="1:11">
      <c r="A62" s="37">
        <v>46</v>
      </c>
      <c r="B62" s="64" t="s">
        <v>69</v>
      </c>
      <c r="C62" s="65">
        <v>135794</v>
      </c>
      <c r="D62" s="65">
        <v>23557474</v>
      </c>
      <c r="E62" s="66">
        <v>1</v>
      </c>
      <c r="F62" s="108"/>
      <c r="G62" s="108"/>
      <c r="H62" s="67">
        <f t="shared" si="0"/>
        <v>0</v>
      </c>
      <c r="I62" s="76"/>
      <c r="J62" s="76">
        <f t="shared" si="1"/>
        <v>0</v>
      </c>
      <c r="K62" s="68"/>
    </row>
    <row r="63" spans="1:11">
      <c r="A63" s="37">
        <v>47</v>
      </c>
      <c r="B63" s="64" t="s">
        <v>69</v>
      </c>
      <c r="C63" s="65">
        <v>135793</v>
      </c>
      <c r="D63" s="65">
        <v>23557477</v>
      </c>
      <c r="E63" s="66">
        <v>1</v>
      </c>
      <c r="F63" s="108"/>
      <c r="G63" s="108"/>
      <c r="H63" s="67">
        <f t="shared" si="0"/>
        <v>0</v>
      </c>
      <c r="I63" s="76"/>
      <c r="J63" s="76">
        <f t="shared" si="1"/>
        <v>0</v>
      </c>
      <c r="K63" s="68"/>
    </row>
    <row r="64" spans="1:11">
      <c r="A64" s="37">
        <v>48</v>
      </c>
      <c r="B64" s="64" t="s">
        <v>69</v>
      </c>
      <c r="C64" s="65">
        <v>135792</v>
      </c>
      <c r="D64" s="65">
        <v>23557478</v>
      </c>
      <c r="E64" s="66">
        <v>1</v>
      </c>
      <c r="F64" s="108"/>
      <c r="G64" s="108"/>
      <c r="H64" s="67">
        <f t="shared" si="0"/>
        <v>0</v>
      </c>
      <c r="I64" s="76"/>
      <c r="J64" s="76">
        <f t="shared" si="1"/>
        <v>0</v>
      </c>
      <c r="K64" s="68"/>
    </row>
    <row r="65" spans="1:11">
      <c r="A65" s="37">
        <v>49</v>
      </c>
      <c r="B65" s="64" t="s">
        <v>69</v>
      </c>
      <c r="C65" s="65">
        <v>135791</v>
      </c>
      <c r="D65" s="65">
        <v>23557488</v>
      </c>
      <c r="E65" s="66">
        <v>1</v>
      </c>
      <c r="F65" s="108"/>
      <c r="G65" s="108"/>
      <c r="H65" s="67">
        <f t="shared" si="0"/>
        <v>0</v>
      </c>
      <c r="I65" s="76"/>
      <c r="J65" s="76">
        <f t="shared" si="1"/>
        <v>0</v>
      </c>
      <c r="K65" s="68"/>
    </row>
    <row r="66" spans="1:11">
      <c r="A66" s="37">
        <v>50</v>
      </c>
      <c r="B66" s="64" t="s">
        <v>69</v>
      </c>
      <c r="C66" s="65">
        <v>135790</v>
      </c>
      <c r="D66" s="65">
        <v>23611460</v>
      </c>
      <c r="E66" s="66">
        <v>1</v>
      </c>
      <c r="F66" s="108"/>
      <c r="G66" s="108"/>
      <c r="H66" s="67">
        <f t="shared" si="0"/>
        <v>0</v>
      </c>
      <c r="I66" s="76"/>
      <c r="J66" s="76">
        <f t="shared" si="1"/>
        <v>0</v>
      </c>
      <c r="K66" s="68"/>
    </row>
    <row r="67" spans="1:11">
      <c r="A67" s="37">
        <v>51</v>
      </c>
      <c r="B67" s="64" t="s">
        <v>69</v>
      </c>
      <c r="C67" s="65">
        <v>136100</v>
      </c>
      <c r="D67" s="65">
        <v>23557472</v>
      </c>
      <c r="E67" s="66">
        <v>1</v>
      </c>
      <c r="F67" s="108"/>
      <c r="G67" s="108"/>
      <c r="H67" s="67">
        <f t="shared" si="0"/>
        <v>0</v>
      </c>
      <c r="I67" s="76"/>
      <c r="J67" s="76">
        <f t="shared" si="1"/>
        <v>0</v>
      </c>
      <c r="K67" s="68"/>
    </row>
    <row r="68" spans="1:11">
      <c r="A68" s="37">
        <v>52</v>
      </c>
      <c r="B68" s="64" t="s">
        <v>69</v>
      </c>
      <c r="C68" s="65">
        <v>136101</v>
      </c>
      <c r="D68" s="65">
        <v>23557475</v>
      </c>
      <c r="E68" s="66">
        <v>1</v>
      </c>
      <c r="F68" s="108"/>
      <c r="G68" s="108"/>
      <c r="H68" s="67">
        <f t="shared" si="0"/>
        <v>0</v>
      </c>
      <c r="I68" s="76"/>
      <c r="J68" s="76">
        <f t="shared" si="1"/>
        <v>0</v>
      </c>
      <c r="K68" s="68"/>
    </row>
    <row r="69" spans="1:11">
      <c r="A69" s="37">
        <v>53</v>
      </c>
      <c r="B69" s="64" t="s">
        <v>69</v>
      </c>
      <c r="C69" s="65">
        <v>136102</v>
      </c>
      <c r="D69" s="65">
        <v>23557476</v>
      </c>
      <c r="E69" s="66">
        <v>1</v>
      </c>
      <c r="F69" s="108"/>
      <c r="G69" s="108"/>
      <c r="H69" s="67">
        <f t="shared" si="0"/>
        <v>0</v>
      </c>
      <c r="I69" s="76"/>
      <c r="J69" s="76">
        <f t="shared" si="1"/>
        <v>0</v>
      </c>
      <c r="K69" s="68"/>
    </row>
    <row r="70" spans="1:11">
      <c r="A70" s="37">
        <v>54</v>
      </c>
      <c r="B70" s="64" t="s">
        <v>69</v>
      </c>
      <c r="C70" s="65">
        <v>136103</v>
      </c>
      <c r="D70" s="65">
        <v>23557483</v>
      </c>
      <c r="E70" s="66">
        <v>1</v>
      </c>
      <c r="F70" s="108"/>
      <c r="G70" s="108"/>
      <c r="H70" s="67">
        <f t="shared" si="0"/>
        <v>0</v>
      </c>
      <c r="I70" s="76"/>
      <c r="J70" s="76">
        <f t="shared" si="1"/>
        <v>0</v>
      </c>
      <c r="K70" s="68"/>
    </row>
    <row r="71" spans="1:11">
      <c r="A71" s="37">
        <v>55</v>
      </c>
      <c r="B71" s="64" t="s">
        <v>69</v>
      </c>
      <c r="C71" s="65">
        <v>136104</v>
      </c>
      <c r="D71" s="65">
        <v>23557492</v>
      </c>
      <c r="E71" s="66">
        <v>1</v>
      </c>
      <c r="F71" s="108"/>
      <c r="G71" s="108"/>
      <c r="H71" s="67">
        <f t="shared" si="0"/>
        <v>0</v>
      </c>
      <c r="I71" s="76"/>
      <c r="J71" s="76">
        <f t="shared" si="1"/>
        <v>0</v>
      </c>
      <c r="K71" s="68"/>
    </row>
    <row r="72" spans="1:11">
      <c r="A72" s="37">
        <v>56</v>
      </c>
      <c r="B72" s="64" t="s">
        <v>69</v>
      </c>
      <c r="C72" s="65">
        <v>136105</v>
      </c>
      <c r="D72" s="65">
        <v>23557493</v>
      </c>
      <c r="E72" s="66">
        <v>1</v>
      </c>
      <c r="F72" s="108"/>
      <c r="G72" s="108"/>
      <c r="H72" s="67">
        <f t="shared" si="0"/>
        <v>0</v>
      </c>
      <c r="I72" s="76"/>
      <c r="J72" s="76">
        <f t="shared" si="1"/>
        <v>0</v>
      </c>
      <c r="K72" s="68"/>
    </row>
    <row r="73" spans="1:11">
      <c r="A73" s="37">
        <v>57</v>
      </c>
      <c r="B73" s="64" t="s">
        <v>69</v>
      </c>
      <c r="C73" s="65">
        <v>136106</v>
      </c>
      <c r="D73" s="65">
        <v>23611442</v>
      </c>
      <c r="E73" s="66">
        <v>1</v>
      </c>
      <c r="F73" s="108"/>
      <c r="G73" s="108"/>
      <c r="H73" s="67">
        <f t="shared" si="0"/>
        <v>0</v>
      </c>
      <c r="I73" s="76"/>
      <c r="J73" s="76">
        <f t="shared" si="1"/>
        <v>0</v>
      </c>
      <c r="K73" s="68"/>
    </row>
    <row r="74" spans="1:11">
      <c r="A74" s="37">
        <v>58</v>
      </c>
      <c r="B74" s="64" t="s">
        <v>69</v>
      </c>
      <c r="C74" s="65">
        <v>136107</v>
      </c>
      <c r="D74" s="65">
        <v>23611450</v>
      </c>
      <c r="E74" s="66">
        <v>1</v>
      </c>
      <c r="F74" s="108"/>
      <c r="G74" s="108"/>
      <c r="H74" s="67">
        <f t="shared" si="0"/>
        <v>0</v>
      </c>
      <c r="I74" s="76"/>
      <c r="J74" s="76">
        <f t="shared" si="1"/>
        <v>0</v>
      </c>
      <c r="K74" s="68"/>
    </row>
    <row r="75" spans="1:11">
      <c r="A75" s="37">
        <v>59</v>
      </c>
      <c r="B75" s="64" t="s">
        <v>69</v>
      </c>
      <c r="C75" s="65">
        <v>136108</v>
      </c>
      <c r="D75" s="65">
        <v>23611453</v>
      </c>
      <c r="E75" s="66">
        <v>1</v>
      </c>
      <c r="F75" s="108"/>
      <c r="G75" s="108"/>
      <c r="H75" s="67">
        <f t="shared" si="0"/>
        <v>0</v>
      </c>
      <c r="I75" s="76"/>
      <c r="J75" s="76">
        <f t="shared" si="1"/>
        <v>0</v>
      </c>
      <c r="K75" s="68"/>
    </row>
    <row r="76" spans="1:11">
      <c r="A76" s="37">
        <v>60</v>
      </c>
      <c r="B76" s="64" t="s">
        <v>69</v>
      </c>
      <c r="C76" s="65">
        <v>136109</v>
      </c>
      <c r="D76" s="65">
        <v>23611455</v>
      </c>
      <c r="E76" s="66">
        <v>1</v>
      </c>
      <c r="F76" s="108"/>
      <c r="G76" s="108"/>
      <c r="H76" s="67">
        <f t="shared" si="0"/>
        <v>0</v>
      </c>
      <c r="I76" s="76"/>
      <c r="J76" s="76">
        <f t="shared" si="1"/>
        <v>0</v>
      </c>
      <c r="K76" s="68"/>
    </row>
    <row r="77" spans="1:11">
      <c r="A77" s="37">
        <v>61</v>
      </c>
      <c r="B77" s="64" t="s">
        <v>69</v>
      </c>
      <c r="C77" s="65">
        <v>136110</v>
      </c>
      <c r="D77" s="65">
        <v>23611463</v>
      </c>
      <c r="E77" s="66">
        <v>1</v>
      </c>
      <c r="F77" s="108"/>
      <c r="G77" s="108"/>
      <c r="H77" s="67">
        <f t="shared" si="0"/>
        <v>0</v>
      </c>
      <c r="I77" s="76"/>
      <c r="J77" s="76">
        <f t="shared" si="1"/>
        <v>0</v>
      </c>
      <c r="K77" s="68"/>
    </row>
    <row r="78" spans="1:11">
      <c r="A78" s="37">
        <v>62</v>
      </c>
      <c r="B78" s="64" t="s">
        <v>69</v>
      </c>
      <c r="C78" s="65">
        <v>136111</v>
      </c>
      <c r="D78" s="65">
        <v>23611464</v>
      </c>
      <c r="E78" s="66">
        <v>1</v>
      </c>
      <c r="F78" s="108"/>
      <c r="G78" s="108"/>
      <c r="H78" s="67">
        <f t="shared" si="0"/>
        <v>0</v>
      </c>
      <c r="I78" s="76"/>
      <c r="J78" s="76">
        <f t="shared" si="1"/>
        <v>0</v>
      </c>
      <c r="K78" s="68"/>
    </row>
    <row r="79" spans="1:11">
      <c r="A79" s="37">
        <v>63</v>
      </c>
      <c r="B79" s="64" t="s">
        <v>69</v>
      </c>
      <c r="C79" s="65">
        <v>136112</v>
      </c>
      <c r="D79" s="65">
        <v>23611469</v>
      </c>
      <c r="E79" s="66">
        <v>1</v>
      </c>
      <c r="F79" s="108"/>
      <c r="G79" s="108"/>
      <c r="H79" s="67">
        <f t="shared" si="0"/>
        <v>0</v>
      </c>
      <c r="I79" s="76"/>
      <c r="J79" s="76">
        <f t="shared" si="1"/>
        <v>0</v>
      </c>
      <c r="K79" s="68"/>
    </row>
    <row r="80" spans="1:11">
      <c r="A80" s="37">
        <v>64</v>
      </c>
      <c r="B80" s="64" t="s">
        <v>69</v>
      </c>
      <c r="C80" s="65">
        <v>135785</v>
      </c>
      <c r="D80" s="65">
        <v>23611478</v>
      </c>
      <c r="E80" s="66">
        <v>1</v>
      </c>
      <c r="F80" s="108"/>
      <c r="G80" s="108"/>
      <c r="H80" s="67">
        <f t="shared" si="0"/>
        <v>0</v>
      </c>
      <c r="I80" s="76"/>
      <c r="J80" s="76">
        <f t="shared" si="1"/>
        <v>0</v>
      </c>
      <c r="K80" s="68"/>
    </row>
    <row r="81" spans="1:11">
      <c r="A81" s="37">
        <v>65</v>
      </c>
      <c r="B81" s="64" t="s">
        <v>69</v>
      </c>
      <c r="C81" s="65">
        <v>135786</v>
      </c>
      <c r="D81" s="65">
        <v>23611480</v>
      </c>
      <c r="E81" s="66">
        <v>1</v>
      </c>
      <c r="F81" s="108"/>
      <c r="G81" s="108"/>
      <c r="H81" s="67">
        <f t="shared" si="0"/>
        <v>0</v>
      </c>
      <c r="I81" s="76"/>
      <c r="J81" s="76">
        <f t="shared" si="1"/>
        <v>0</v>
      </c>
      <c r="K81" s="68"/>
    </row>
    <row r="82" spans="1:11">
      <c r="A82" s="37">
        <v>66</v>
      </c>
      <c r="B82" s="64" t="s">
        <v>69</v>
      </c>
      <c r="C82" s="65">
        <v>141163</v>
      </c>
      <c r="D82" s="65">
        <v>24395991</v>
      </c>
      <c r="E82" s="66">
        <v>1</v>
      </c>
      <c r="F82" s="108"/>
      <c r="G82" s="108"/>
      <c r="H82" s="67">
        <f t="shared" ref="H82:H145" si="2">E82*F82</f>
        <v>0</v>
      </c>
      <c r="I82" s="76"/>
      <c r="J82" s="76">
        <f t="shared" ref="J82:J145" si="3">H82*G82%</f>
        <v>0</v>
      </c>
      <c r="K82" s="68"/>
    </row>
    <row r="83" spans="1:11">
      <c r="A83" s="37">
        <v>67</v>
      </c>
      <c r="B83" s="64" t="s">
        <v>69</v>
      </c>
      <c r="C83" s="65">
        <v>141164</v>
      </c>
      <c r="D83" s="65">
        <v>24395992</v>
      </c>
      <c r="E83" s="66">
        <v>1</v>
      </c>
      <c r="F83" s="108"/>
      <c r="G83" s="108"/>
      <c r="H83" s="67">
        <f t="shared" si="2"/>
        <v>0</v>
      </c>
      <c r="I83" s="76"/>
      <c r="J83" s="76">
        <f t="shared" si="3"/>
        <v>0</v>
      </c>
      <c r="K83" s="68"/>
    </row>
    <row r="84" spans="1:11">
      <c r="A84" s="37">
        <v>68</v>
      </c>
      <c r="B84" s="64" t="s">
        <v>69</v>
      </c>
      <c r="C84" s="65">
        <v>141165</v>
      </c>
      <c r="D84" s="65">
        <v>24395993</v>
      </c>
      <c r="E84" s="66">
        <v>1</v>
      </c>
      <c r="F84" s="108"/>
      <c r="G84" s="108"/>
      <c r="H84" s="67">
        <f t="shared" si="2"/>
        <v>0</v>
      </c>
      <c r="I84" s="76"/>
      <c r="J84" s="76">
        <f t="shared" si="3"/>
        <v>0</v>
      </c>
      <c r="K84" s="68"/>
    </row>
    <row r="85" spans="1:11">
      <c r="A85" s="37">
        <v>69</v>
      </c>
      <c r="B85" s="64" t="s">
        <v>69</v>
      </c>
      <c r="C85" s="65">
        <v>141166</v>
      </c>
      <c r="D85" s="65">
        <v>24395994</v>
      </c>
      <c r="E85" s="66">
        <v>1</v>
      </c>
      <c r="F85" s="108"/>
      <c r="G85" s="108"/>
      <c r="H85" s="67">
        <f t="shared" si="2"/>
        <v>0</v>
      </c>
      <c r="I85" s="76"/>
      <c r="J85" s="76">
        <f t="shared" si="3"/>
        <v>0</v>
      </c>
      <c r="K85" s="68"/>
    </row>
    <row r="86" spans="1:11">
      <c r="A86" s="37">
        <v>70</v>
      </c>
      <c r="B86" s="64" t="s">
        <v>69</v>
      </c>
      <c r="C86" s="65">
        <v>141167</v>
      </c>
      <c r="D86" s="65">
        <v>24395995</v>
      </c>
      <c r="E86" s="66">
        <v>1</v>
      </c>
      <c r="F86" s="108"/>
      <c r="G86" s="108"/>
      <c r="H86" s="67">
        <f t="shared" si="2"/>
        <v>0</v>
      </c>
      <c r="I86" s="76"/>
      <c r="J86" s="76">
        <f t="shared" si="3"/>
        <v>0</v>
      </c>
      <c r="K86" s="68"/>
    </row>
    <row r="87" spans="1:11">
      <c r="A87" s="37">
        <v>71</v>
      </c>
      <c r="B87" s="64" t="s">
        <v>69</v>
      </c>
      <c r="C87" s="65">
        <v>141168</v>
      </c>
      <c r="D87" s="65">
        <v>24395996</v>
      </c>
      <c r="E87" s="66">
        <v>1</v>
      </c>
      <c r="F87" s="108"/>
      <c r="G87" s="108"/>
      <c r="H87" s="67">
        <f t="shared" si="2"/>
        <v>0</v>
      </c>
      <c r="I87" s="76"/>
      <c r="J87" s="76">
        <f t="shared" si="3"/>
        <v>0</v>
      </c>
      <c r="K87" s="68"/>
    </row>
    <row r="88" spans="1:11">
      <c r="A88" s="37">
        <v>72</v>
      </c>
      <c r="B88" s="64" t="s">
        <v>69</v>
      </c>
      <c r="C88" s="65">
        <v>141169</v>
      </c>
      <c r="D88" s="65">
        <v>24395997</v>
      </c>
      <c r="E88" s="66">
        <v>1</v>
      </c>
      <c r="F88" s="108"/>
      <c r="G88" s="108"/>
      <c r="H88" s="67">
        <f t="shared" si="2"/>
        <v>0</v>
      </c>
      <c r="I88" s="76"/>
      <c r="J88" s="76">
        <f t="shared" si="3"/>
        <v>0</v>
      </c>
      <c r="K88" s="68"/>
    </row>
    <row r="89" spans="1:11">
      <c r="A89" s="37">
        <v>73</v>
      </c>
      <c r="B89" s="64" t="s">
        <v>69</v>
      </c>
      <c r="C89" s="65">
        <v>141170</v>
      </c>
      <c r="D89" s="65">
        <v>24395998</v>
      </c>
      <c r="E89" s="66">
        <v>1</v>
      </c>
      <c r="F89" s="108"/>
      <c r="G89" s="108"/>
      <c r="H89" s="67">
        <f t="shared" si="2"/>
        <v>0</v>
      </c>
      <c r="I89" s="76"/>
      <c r="J89" s="76">
        <f t="shared" si="3"/>
        <v>0</v>
      </c>
      <c r="K89" s="68"/>
    </row>
    <row r="90" spans="1:11">
      <c r="A90" s="37">
        <v>74</v>
      </c>
      <c r="B90" s="64" t="s">
        <v>69</v>
      </c>
      <c r="C90" s="65">
        <v>141171</v>
      </c>
      <c r="D90" s="65">
        <v>24395999</v>
      </c>
      <c r="E90" s="66">
        <v>1</v>
      </c>
      <c r="F90" s="108"/>
      <c r="G90" s="108"/>
      <c r="H90" s="67">
        <f t="shared" si="2"/>
        <v>0</v>
      </c>
      <c r="I90" s="76"/>
      <c r="J90" s="76">
        <f t="shared" si="3"/>
        <v>0</v>
      </c>
      <c r="K90" s="68"/>
    </row>
    <row r="91" spans="1:11">
      <c r="A91" s="37">
        <v>75</v>
      </c>
      <c r="B91" s="64" t="s">
        <v>69</v>
      </c>
      <c r="C91" s="65">
        <v>141172</v>
      </c>
      <c r="D91" s="65">
        <v>24396000</v>
      </c>
      <c r="E91" s="66">
        <v>1</v>
      </c>
      <c r="F91" s="108"/>
      <c r="G91" s="108"/>
      <c r="H91" s="67">
        <f t="shared" si="2"/>
        <v>0</v>
      </c>
      <c r="I91" s="76"/>
      <c r="J91" s="76">
        <f t="shared" si="3"/>
        <v>0</v>
      </c>
      <c r="K91" s="68"/>
    </row>
    <row r="92" spans="1:11">
      <c r="A92" s="37">
        <v>76</v>
      </c>
      <c r="B92" s="64" t="s">
        <v>69</v>
      </c>
      <c r="C92" s="65">
        <v>141173</v>
      </c>
      <c r="D92" s="65">
        <v>24396001</v>
      </c>
      <c r="E92" s="66">
        <v>1</v>
      </c>
      <c r="F92" s="108"/>
      <c r="G92" s="108"/>
      <c r="H92" s="67">
        <f t="shared" si="2"/>
        <v>0</v>
      </c>
      <c r="I92" s="76"/>
      <c r="J92" s="76">
        <f t="shared" si="3"/>
        <v>0</v>
      </c>
      <c r="K92" s="68"/>
    </row>
    <row r="93" spans="1:11">
      <c r="A93" s="37">
        <v>77</v>
      </c>
      <c r="B93" s="64" t="s">
        <v>69</v>
      </c>
      <c r="C93" s="65">
        <v>141174</v>
      </c>
      <c r="D93" s="65">
        <v>24396002</v>
      </c>
      <c r="E93" s="66">
        <v>1</v>
      </c>
      <c r="F93" s="108"/>
      <c r="G93" s="108"/>
      <c r="H93" s="67">
        <f t="shared" si="2"/>
        <v>0</v>
      </c>
      <c r="I93" s="76"/>
      <c r="J93" s="76">
        <f t="shared" si="3"/>
        <v>0</v>
      </c>
      <c r="K93" s="68"/>
    </row>
    <row r="94" spans="1:11">
      <c r="A94" s="37">
        <v>78</v>
      </c>
      <c r="B94" s="64" t="s">
        <v>69</v>
      </c>
      <c r="C94" s="65">
        <v>141175</v>
      </c>
      <c r="D94" s="65">
        <v>24396003</v>
      </c>
      <c r="E94" s="66">
        <v>1</v>
      </c>
      <c r="F94" s="108"/>
      <c r="G94" s="108"/>
      <c r="H94" s="67">
        <f t="shared" si="2"/>
        <v>0</v>
      </c>
      <c r="I94" s="76"/>
      <c r="J94" s="76">
        <f t="shared" si="3"/>
        <v>0</v>
      </c>
      <c r="K94" s="68"/>
    </row>
    <row r="95" spans="1:11">
      <c r="A95" s="37">
        <v>79</v>
      </c>
      <c r="B95" s="64" t="s">
        <v>69</v>
      </c>
      <c r="C95" s="65">
        <v>141176</v>
      </c>
      <c r="D95" s="65">
        <v>24396004</v>
      </c>
      <c r="E95" s="66">
        <v>1</v>
      </c>
      <c r="F95" s="108"/>
      <c r="G95" s="108"/>
      <c r="H95" s="67">
        <f t="shared" si="2"/>
        <v>0</v>
      </c>
      <c r="I95" s="76"/>
      <c r="J95" s="76">
        <f t="shared" si="3"/>
        <v>0</v>
      </c>
      <c r="K95" s="68"/>
    </row>
    <row r="96" spans="1:11">
      <c r="A96" s="37">
        <v>80</v>
      </c>
      <c r="B96" s="64" t="s">
        <v>69</v>
      </c>
      <c r="C96" s="65">
        <v>141177</v>
      </c>
      <c r="D96" s="65">
        <v>24396005</v>
      </c>
      <c r="E96" s="66">
        <v>1</v>
      </c>
      <c r="F96" s="108"/>
      <c r="G96" s="108"/>
      <c r="H96" s="67">
        <f t="shared" si="2"/>
        <v>0</v>
      </c>
      <c r="I96" s="76"/>
      <c r="J96" s="76">
        <f t="shared" si="3"/>
        <v>0</v>
      </c>
      <c r="K96" s="68"/>
    </row>
    <row r="97" spans="1:11">
      <c r="A97" s="37">
        <v>81</v>
      </c>
      <c r="B97" s="64" t="s">
        <v>69</v>
      </c>
      <c r="C97" s="65">
        <v>141178</v>
      </c>
      <c r="D97" s="65">
        <v>24396006</v>
      </c>
      <c r="E97" s="66">
        <v>1</v>
      </c>
      <c r="F97" s="108"/>
      <c r="G97" s="108"/>
      <c r="H97" s="67">
        <f t="shared" si="2"/>
        <v>0</v>
      </c>
      <c r="I97" s="76"/>
      <c r="J97" s="76">
        <f t="shared" si="3"/>
        <v>0</v>
      </c>
      <c r="K97" s="68"/>
    </row>
    <row r="98" spans="1:11">
      <c r="A98" s="37">
        <v>82</v>
      </c>
      <c r="B98" s="64" t="s">
        <v>69</v>
      </c>
      <c r="C98" s="65">
        <v>141179</v>
      </c>
      <c r="D98" s="65">
        <v>24396007</v>
      </c>
      <c r="E98" s="66">
        <v>1</v>
      </c>
      <c r="F98" s="108"/>
      <c r="G98" s="108"/>
      <c r="H98" s="67">
        <f t="shared" si="2"/>
        <v>0</v>
      </c>
      <c r="I98" s="76"/>
      <c r="J98" s="76">
        <f t="shared" si="3"/>
        <v>0</v>
      </c>
      <c r="K98" s="68"/>
    </row>
    <row r="99" spans="1:11">
      <c r="A99" s="37">
        <v>83</v>
      </c>
      <c r="B99" s="64" t="s">
        <v>69</v>
      </c>
      <c r="C99" s="65">
        <v>141180</v>
      </c>
      <c r="D99" s="65">
        <v>24396008</v>
      </c>
      <c r="E99" s="66">
        <v>1</v>
      </c>
      <c r="F99" s="108"/>
      <c r="G99" s="108"/>
      <c r="H99" s="67">
        <f t="shared" si="2"/>
        <v>0</v>
      </c>
      <c r="I99" s="76"/>
      <c r="J99" s="76">
        <f t="shared" si="3"/>
        <v>0</v>
      </c>
      <c r="K99" s="68"/>
    </row>
    <row r="100" spans="1:11">
      <c r="A100" s="37">
        <v>84</v>
      </c>
      <c r="B100" s="64" t="s">
        <v>69</v>
      </c>
      <c r="C100" s="65">
        <v>141181</v>
      </c>
      <c r="D100" s="65">
        <v>24396009</v>
      </c>
      <c r="E100" s="66">
        <v>1</v>
      </c>
      <c r="F100" s="108"/>
      <c r="G100" s="108"/>
      <c r="H100" s="67">
        <f t="shared" si="2"/>
        <v>0</v>
      </c>
      <c r="I100" s="76"/>
      <c r="J100" s="76">
        <f t="shared" si="3"/>
        <v>0</v>
      </c>
      <c r="K100" s="68"/>
    </row>
    <row r="101" spans="1:11">
      <c r="A101" s="37">
        <v>85</v>
      </c>
      <c r="B101" s="64" t="s">
        <v>69</v>
      </c>
      <c r="C101" s="65">
        <v>141182</v>
      </c>
      <c r="D101" s="65">
        <v>24396010</v>
      </c>
      <c r="E101" s="66">
        <v>1</v>
      </c>
      <c r="F101" s="108"/>
      <c r="G101" s="108"/>
      <c r="H101" s="67">
        <f t="shared" si="2"/>
        <v>0</v>
      </c>
      <c r="I101" s="76"/>
      <c r="J101" s="76">
        <f t="shared" si="3"/>
        <v>0</v>
      </c>
      <c r="K101" s="68"/>
    </row>
    <row r="102" spans="1:11">
      <c r="A102" s="37">
        <v>86</v>
      </c>
      <c r="B102" s="64" t="s">
        <v>69</v>
      </c>
      <c r="C102" s="65">
        <v>141183</v>
      </c>
      <c r="D102" s="65">
        <v>24396011</v>
      </c>
      <c r="E102" s="66">
        <v>1</v>
      </c>
      <c r="F102" s="108"/>
      <c r="G102" s="108"/>
      <c r="H102" s="67">
        <f t="shared" si="2"/>
        <v>0</v>
      </c>
      <c r="I102" s="76"/>
      <c r="J102" s="76">
        <f t="shared" si="3"/>
        <v>0</v>
      </c>
      <c r="K102" s="68"/>
    </row>
    <row r="103" spans="1:11">
      <c r="A103" s="37">
        <v>87</v>
      </c>
      <c r="B103" s="64" t="s">
        <v>69</v>
      </c>
      <c r="C103" s="65">
        <v>141184</v>
      </c>
      <c r="D103" s="65">
        <v>24396012</v>
      </c>
      <c r="E103" s="66">
        <v>1</v>
      </c>
      <c r="F103" s="108"/>
      <c r="G103" s="108"/>
      <c r="H103" s="67">
        <f t="shared" si="2"/>
        <v>0</v>
      </c>
      <c r="I103" s="76"/>
      <c r="J103" s="76">
        <f t="shared" si="3"/>
        <v>0</v>
      </c>
      <c r="K103" s="68"/>
    </row>
    <row r="104" spans="1:11">
      <c r="A104" s="37">
        <v>88</v>
      </c>
      <c r="B104" s="64" t="s">
        <v>69</v>
      </c>
      <c r="C104" s="65">
        <v>141185</v>
      </c>
      <c r="D104" s="65">
        <v>24396013</v>
      </c>
      <c r="E104" s="66">
        <v>1</v>
      </c>
      <c r="F104" s="108"/>
      <c r="G104" s="108"/>
      <c r="H104" s="67">
        <f t="shared" si="2"/>
        <v>0</v>
      </c>
      <c r="I104" s="76"/>
      <c r="J104" s="76">
        <f t="shared" si="3"/>
        <v>0</v>
      </c>
      <c r="K104" s="68"/>
    </row>
    <row r="105" spans="1:11">
      <c r="A105" s="37">
        <v>89</v>
      </c>
      <c r="B105" s="64" t="s">
        <v>69</v>
      </c>
      <c r="C105" s="65">
        <v>141186</v>
      </c>
      <c r="D105" s="65">
        <v>24396014</v>
      </c>
      <c r="E105" s="66">
        <v>1</v>
      </c>
      <c r="F105" s="108"/>
      <c r="G105" s="108"/>
      <c r="H105" s="67">
        <f t="shared" si="2"/>
        <v>0</v>
      </c>
      <c r="I105" s="76"/>
      <c r="J105" s="76">
        <f t="shared" si="3"/>
        <v>0</v>
      </c>
      <c r="K105" s="68"/>
    </row>
    <row r="106" spans="1:11">
      <c r="A106" s="37">
        <v>90</v>
      </c>
      <c r="B106" s="64" t="s">
        <v>69</v>
      </c>
      <c r="C106" s="65">
        <v>141187</v>
      </c>
      <c r="D106" s="65">
        <v>24396015</v>
      </c>
      <c r="E106" s="66">
        <v>1</v>
      </c>
      <c r="F106" s="108"/>
      <c r="G106" s="108"/>
      <c r="H106" s="67">
        <f t="shared" si="2"/>
        <v>0</v>
      </c>
      <c r="I106" s="76"/>
      <c r="J106" s="76">
        <f t="shared" si="3"/>
        <v>0</v>
      </c>
      <c r="K106" s="68"/>
    </row>
    <row r="107" spans="1:11">
      <c r="A107" s="37">
        <v>91</v>
      </c>
      <c r="B107" s="64" t="s">
        <v>69</v>
      </c>
      <c r="C107" s="65">
        <v>141188</v>
      </c>
      <c r="D107" s="65">
        <v>24396016</v>
      </c>
      <c r="E107" s="66">
        <v>1</v>
      </c>
      <c r="F107" s="108"/>
      <c r="G107" s="108"/>
      <c r="H107" s="67">
        <f t="shared" si="2"/>
        <v>0</v>
      </c>
      <c r="I107" s="76"/>
      <c r="J107" s="76">
        <f t="shared" si="3"/>
        <v>0</v>
      </c>
      <c r="K107" s="68"/>
    </row>
    <row r="108" spans="1:11">
      <c r="A108" s="37">
        <v>92</v>
      </c>
      <c r="B108" s="64" t="s">
        <v>69</v>
      </c>
      <c r="C108" s="65">
        <v>141189</v>
      </c>
      <c r="D108" s="65">
        <v>24396017</v>
      </c>
      <c r="E108" s="66">
        <v>1</v>
      </c>
      <c r="F108" s="108"/>
      <c r="G108" s="108"/>
      <c r="H108" s="67">
        <f t="shared" si="2"/>
        <v>0</v>
      </c>
      <c r="I108" s="76"/>
      <c r="J108" s="76">
        <f t="shared" si="3"/>
        <v>0</v>
      </c>
      <c r="K108" s="68"/>
    </row>
    <row r="109" spans="1:11">
      <c r="A109" s="37">
        <v>93</v>
      </c>
      <c r="B109" s="64" t="s">
        <v>69</v>
      </c>
      <c r="C109" s="65">
        <v>141190</v>
      </c>
      <c r="D109" s="65">
        <v>24396018</v>
      </c>
      <c r="E109" s="66">
        <v>1</v>
      </c>
      <c r="F109" s="108"/>
      <c r="G109" s="108"/>
      <c r="H109" s="67">
        <f t="shared" si="2"/>
        <v>0</v>
      </c>
      <c r="I109" s="76"/>
      <c r="J109" s="76">
        <f t="shared" si="3"/>
        <v>0</v>
      </c>
      <c r="K109" s="68"/>
    </row>
    <row r="110" spans="1:11">
      <c r="A110" s="37">
        <v>94</v>
      </c>
      <c r="B110" s="64" t="s">
        <v>69</v>
      </c>
      <c r="C110" s="65">
        <v>141191</v>
      </c>
      <c r="D110" s="65">
        <v>24396019</v>
      </c>
      <c r="E110" s="66">
        <v>1</v>
      </c>
      <c r="F110" s="108"/>
      <c r="G110" s="108"/>
      <c r="H110" s="67">
        <f t="shared" si="2"/>
        <v>0</v>
      </c>
      <c r="I110" s="76"/>
      <c r="J110" s="76">
        <f t="shared" si="3"/>
        <v>0</v>
      </c>
      <c r="K110" s="68"/>
    </row>
    <row r="111" spans="1:11">
      <c r="A111" s="37">
        <v>95</v>
      </c>
      <c r="B111" s="64" t="s">
        <v>69</v>
      </c>
      <c r="C111" s="65">
        <v>141192</v>
      </c>
      <c r="D111" s="65">
        <v>24396020</v>
      </c>
      <c r="E111" s="66">
        <v>1</v>
      </c>
      <c r="F111" s="108"/>
      <c r="G111" s="108"/>
      <c r="H111" s="67">
        <f t="shared" si="2"/>
        <v>0</v>
      </c>
      <c r="I111" s="76"/>
      <c r="J111" s="76">
        <f t="shared" si="3"/>
        <v>0</v>
      </c>
      <c r="K111" s="68"/>
    </row>
    <row r="112" spans="1:11">
      <c r="A112" s="37">
        <v>96</v>
      </c>
      <c r="B112" s="64" t="s">
        <v>69</v>
      </c>
      <c r="C112" s="65">
        <v>141193</v>
      </c>
      <c r="D112" s="65">
        <v>24396021</v>
      </c>
      <c r="E112" s="66">
        <v>1</v>
      </c>
      <c r="F112" s="108"/>
      <c r="G112" s="108"/>
      <c r="H112" s="67">
        <f t="shared" si="2"/>
        <v>0</v>
      </c>
      <c r="I112" s="76"/>
      <c r="J112" s="76">
        <f t="shared" si="3"/>
        <v>0</v>
      </c>
      <c r="K112" s="68"/>
    </row>
    <row r="113" spans="1:11">
      <c r="A113" s="37">
        <v>97</v>
      </c>
      <c r="B113" s="64" t="s">
        <v>69</v>
      </c>
      <c r="C113" s="65">
        <v>141194</v>
      </c>
      <c r="D113" s="65">
        <v>24396022</v>
      </c>
      <c r="E113" s="66">
        <v>1</v>
      </c>
      <c r="F113" s="108"/>
      <c r="G113" s="108"/>
      <c r="H113" s="67">
        <f t="shared" si="2"/>
        <v>0</v>
      </c>
      <c r="I113" s="76"/>
      <c r="J113" s="76">
        <f t="shared" si="3"/>
        <v>0</v>
      </c>
      <c r="K113" s="68"/>
    </row>
    <row r="114" spans="1:11">
      <c r="A114" s="37">
        <v>98</v>
      </c>
      <c r="B114" s="64" t="s">
        <v>69</v>
      </c>
      <c r="C114" s="65">
        <v>141195</v>
      </c>
      <c r="D114" s="65">
        <v>24396023</v>
      </c>
      <c r="E114" s="66">
        <v>1</v>
      </c>
      <c r="F114" s="108"/>
      <c r="G114" s="108"/>
      <c r="H114" s="67">
        <f t="shared" si="2"/>
        <v>0</v>
      </c>
      <c r="I114" s="76"/>
      <c r="J114" s="76">
        <f t="shared" si="3"/>
        <v>0</v>
      </c>
      <c r="K114" s="68"/>
    </row>
    <row r="115" spans="1:11">
      <c r="A115" s="37">
        <v>99</v>
      </c>
      <c r="B115" s="64" t="s">
        <v>69</v>
      </c>
      <c r="C115" s="65">
        <v>141196</v>
      </c>
      <c r="D115" s="65">
        <v>24396024</v>
      </c>
      <c r="E115" s="66">
        <v>1</v>
      </c>
      <c r="F115" s="108"/>
      <c r="G115" s="108"/>
      <c r="H115" s="67">
        <f t="shared" si="2"/>
        <v>0</v>
      </c>
      <c r="I115" s="76"/>
      <c r="J115" s="76">
        <f t="shared" si="3"/>
        <v>0</v>
      </c>
      <c r="K115" s="68"/>
    </row>
    <row r="116" spans="1:11">
      <c r="A116" s="37">
        <v>100</v>
      </c>
      <c r="B116" s="64" t="s">
        <v>69</v>
      </c>
      <c r="C116" s="65">
        <v>141197</v>
      </c>
      <c r="D116" s="65">
        <v>24396025</v>
      </c>
      <c r="E116" s="66">
        <v>1</v>
      </c>
      <c r="F116" s="108"/>
      <c r="G116" s="108"/>
      <c r="H116" s="67">
        <f t="shared" si="2"/>
        <v>0</v>
      </c>
      <c r="I116" s="76"/>
      <c r="J116" s="76">
        <f t="shared" si="3"/>
        <v>0</v>
      </c>
      <c r="K116" s="68"/>
    </row>
    <row r="117" spans="1:11">
      <c r="A117" s="37">
        <v>101</v>
      </c>
      <c r="B117" s="64" t="s">
        <v>69</v>
      </c>
      <c r="C117" s="65">
        <v>141198</v>
      </c>
      <c r="D117" s="65">
        <v>24396026</v>
      </c>
      <c r="E117" s="66">
        <v>1</v>
      </c>
      <c r="F117" s="108"/>
      <c r="G117" s="108"/>
      <c r="H117" s="67">
        <f t="shared" si="2"/>
        <v>0</v>
      </c>
      <c r="I117" s="76"/>
      <c r="J117" s="76">
        <f t="shared" si="3"/>
        <v>0</v>
      </c>
      <c r="K117" s="68"/>
    </row>
    <row r="118" spans="1:11">
      <c r="A118" s="37">
        <v>102</v>
      </c>
      <c r="B118" s="64" t="s">
        <v>69</v>
      </c>
      <c r="C118" s="65">
        <v>141199</v>
      </c>
      <c r="D118" s="65">
        <v>24396027</v>
      </c>
      <c r="E118" s="66">
        <v>1</v>
      </c>
      <c r="F118" s="108"/>
      <c r="G118" s="108"/>
      <c r="H118" s="67">
        <f t="shared" si="2"/>
        <v>0</v>
      </c>
      <c r="I118" s="76"/>
      <c r="J118" s="76">
        <f t="shared" si="3"/>
        <v>0</v>
      </c>
      <c r="K118" s="68"/>
    </row>
    <row r="119" spans="1:11">
      <c r="A119" s="37">
        <v>103</v>
      </c>
      <c r="B119" s="64" t="s">
        <v>69</v>
      </c>
      <c r="C119" s="65">
        <v>141200</v>
      </c>
      <c r="D119" s="65">
        <v>24396028</v>
      </c>
      <c r="E119" s="66">
        <v>1</v>
      </c>
      <c r="F119" s="108"/>
      <c r="G119" s="108"/>
      <c r="H119" s="67">
        <f t="shared" si="2"/>
        <v>0</v>
      </c>
      <c r="I119" s="76"/>
      <c r="J119" s="76">
        <f t="shared" si="3"/>
        <v>0</v>
      </c>
      <c r="K119" s="68"/>
    </row>
    <row r="120" spans="1:11">
      <c r="A120" s="37">
        <v>104</v>
      </c>
      <c r="B120" s="64" t="s">
        <v>69</v>
      </c>
      <c r="C120" s="65">
        <v>141201</v>
      </c>
      <c r="D120" s="65">
        <v>24396029</v>
      </c>
      <c r="E120" s="66">
        <v>1</v>
      </c>
      <c r="F120" s="108"/>
      <c r="G120" s="108"/>
      <c r="H120" s="67">
        <f t="shared" si="2"/>
        <v>0</v>
      </c>
      <c r="I120" s="76"/>
      <c r="J120" s="76">
        <f t="shared" si="3"/>
        <v>0</v>
      </c>
      <c r="K120" s="68"/>
    </row>
    <row r="121" spans="1:11">
      <c r="A121" s="37">
        <v>105</v>
      </c>
      <c r="B121" s="64" t="s">
        <v>69</v>
      </c>
      <c r="C121" s="65">
        <v>141202</v>
      </c>
      <c r="D121" s="65">
        <v>24396030</v>
      </c>
      <c r="E121" s="66">
        <v>1</v>
      </c>
      <c r="F121" s="108"/>
      <c r="G121" s="108"/>
      <c r="H121" s="67">
        <f t="shared" si="2"/>
        <v>0</v>
      </c>
      <c r="I121" s="76"/>
      <c r="J121" s="76">
        <f t="shared" si="3"/>
        <v>0</v>
      </c>
      <c r="K121" s="68"/>
    </row>
    <row r="122" spans="1:11">
      <c r="A122" s="37">
        <v>106</v>
      </c>
      <c r="B122" s="64" t="s">
        <v>69</v>
      </c>
      <c r="C122" s="65">
        <v>141203</v>
      </c>
      <c r="D122" s="65">
        <v>24396031</v>
      </c>
      <c r="E122" s="66">
        <v>1</v>
      </c>
      <c r="F122" s="108"/>
      <c r="G122" s="108"/>
      <c r="H122" s="67">
        <f t="shared" si="2"/>
        <v>0</v>
      </c>
      <c r="I122" s="76"/>
      <c r="J122" s="76">
        <f t="shared" si="3"/>
        <v>0</v>
      </c>
      <c r="K122" s="68"/>
    </row>
    <row r="123" spans="1:11">
      <c r="A123" s="37">
        <v>107</v>
      </c>
      <c r="B123" s="64" t="s">
        <v>69</v>
      </c>
      <c r="C123" s="65">
        <v>141204</v>
      </c>
      <c r="D123" s="65">
        <v>24396032</v>
      </c>
      <c r="E123" s="66">
        <v>1</v>
      </c>
      <c r="F123" s="108"/>
      <c r="G123" s="108"/>
      <c r="H123" s="67">
        <f t="shared" si="2"/>
        <v>0</v>
      </c>
      <c r="I123" s="76"/>
      <c r="J123" s="76">
        <f t="shared" si="3"/>
        <v>0</v>
      </c>
      <c r="K123" s="68"/>
    </row>
    <row r="124" spans="1:11">
      <c r="A124" s="37">
        <v>108</v>
      </c>
      <c r="B124" s="64" t="s">
        <v>69</v>
      </c>
      <c r="C124" s="65">
        <v>141205</v>
      </c>
      <c r="D124" s="65">
        <v>24396033</v>
      </c>
      <c r="E124" s="66">
        <v>1</v>
      </c>
      <c r="F124" s="108"/>
      <c r="G124" s="108"/>
      <c r="H124" s="67">
        <f t="shared" si="2"/>
        <v>0</v>
      </c>
      <c r="I124" s="76"/>
      <c r="J124" s="76">
        <f t="shared" si="3"/>
        <v>0</v>
      </c>
      <c r="K124" s="68"/>
    </row>
    <row r="125" spans="1:11">
      <c r="A125" s="37">
        <v>109</v>
      </c>
      <c r="B125" s="64" t="s">
        <v>69</v>
      </c>
      <c r="C125" s="65">
        <v>141206</v>
      </c>
      <c r="D125" s="65">
        <v>24396034</v>
      </c>
      <c r="E125" s="66">
        <v>1</v>
      </c>
      <c r="F125" s="108"/>
      <c r="G125" s="108"/>
      <c r="H125" s="67">
        <f t="shared" si="2"/>
        <v>0</v>
      </c>
      <c r="I125" s="76"/>
      <c r="J125" s="76">
        <f t="shared" si="3"/>
        <v>0</v>
      </c>
      <c r="K125" s="68"/>
    </row>
    <row r="126" spans="1:11">
      <c r="A126" s="37">
        <v>110</v>
      </c>
      <c r="B126" s="64" t="s">
        <v>69</v>
      </c>
      <c r="C126" s="65">
        <v>141207</v>
      </c>
      <c r="D126" s="65">
        <v>24396035</v>
      </c>
      <c r="E126" s="66">
        <v>1</v>
      </c>
      <c r="F126" s="108"/>
      <c r="G126" s="108"/>
      <c r="H126" s="67">
        <f t="shared" si="2"/>
        <v>0</v>
      </c>
      <c r="I126" s="76"/>
      <c r="J126" s="76">
        <f t="shared" si="3"/>
        <v>0</v>
      </c>
      <c r="K126" s="68"/>
    </row>
    <row r="127" spans="1:11">
      <c r="A127" s="37">
        <v>111</v>
      </c>
      <c r="B127" s="64" t="s">
        <v>69</v>
      </c>
      <c r="C127" s="65">
        <v>141208</v>
      </c>
      <c r="D127" s="65">
        <v>24396036</v>
      </c>
      <c r="E127" s="66">
        <v>1</v>
      </c>
      <c r="F127" s="108"/>
      <c r="G127" s="108"/>
      <c r="H127" s="67">
        <f t="shared" si="2"/>
        <v>0</v>
      </c>
      <c r="I127" s="76"/>
      <c r="J127" s="76">
        <f t="shared" si="3"/>
        <v>0</v>
      </c>
      <c r="K127" s="68"/>
    </row>
    <row r="128" spans="1:11">
      <c r="A128" s="37">
        <v>112</v>
      </c>
      <c r="B128" s="64" t="s">
        <v>69</v>
      </c>
      <c r="C128" s="65">
        <v>141209</v>
      </c>
      <c r="D128" s="65">
        <v>24396037</v>
      </c>
      <c r="E128" s="66">
        <v>1</v>
      </c>
      <c r="F128" s="108"/>
      <c r="G128" s="108"/>
      <c r="H128" s="67">
        <f t="shared" si="2"/>
        <v>0</v>
      </c>
      <c r="I128" s="76"/>
      <c r="J128" s="76">
        <f t="shared" si="3"/>
        <v>0</v>
      </c>
      <c r="K128" s="68"/>
    </row>
    <row r="129" spans="1:11">
      <c r="A129" s="37">
        <v>113</v>
      </c>
      <c r="B129" s="64" t="s">
        <v>69</v>
      </c>
      <c r="C129" s="65">
        <v>141210</v>
      </c>
      <c r="D129" s="65">
        <v>24396038</v>
      </c>
      <c r="E129" s="66">
        <v>1</v>
      </c>
      <c r="F129" s="108"/>
      <c r="G129" s="108"/>
      <c r="H129" s="67">
        <f t="shared" si="2"/>
        <v>0</v>
      </c>
      <c r="I129" s="76"/>
      <c r="J129" s="76">
        <f t="shared" si="3"/>
        <v>0</v>
      </c>
      <c r="K129" s="68"/>
    </row>
    <row r="130" spans="1:11">
      <c r="A130" s="37">
        <v>114</v>
      </c>
      <c r="B130" s="64" t="s">
        <v>69</v>
      </c>
      <c r="C130" s="65">
        <v>141211</v>
      </c>
      <c r="D130" s="65">
        <v>24396039</v>
      </c>
      <c r="E130" s="66">
        <v>1</v>
      </c>
      <c r="F130" s="108"/>
      <c r="G130" s="108"/>
      <c r="H130" s="67">
        <f t="shared" si="2"/>
        <v>0</v>
      </c>
      <c r="I130" s="76"/>
      <c r="J130" s="76">
        <f t="shared" si="3"/>
        <v>0</v>
      </c>
      <c r="K130" s="68"/>
    </row>
    <row r="131" spans="1:11">
      <c r="A131" s="37">
        <v>115</v>
      </c>
      <c r="B131" s="64" t="s">
        <v>69</v>
      </c>
      <c r="C131" s="65">
        <v>141212</v>
      </c>
      <c r="D131" s="65">
        <v>24396040</v>
      </c>
      <c r="E131" s="66">
        <v>1</v>
      </c>
      <c r="F131" s="108"/>
      <c r="G131" s="108"/>
      <c r="H131" s="67">
        <f t="shared" si="2"/>
        <v>0</v>
      </c>
      <c r="I131" s="76"/>
      <c r="J131" s="76">
        <f t="shared" si="3"/>
        <v>0</v>
      </c>
      <c r="K131" s="68"/>
    </row>
    <row r="132" spans="1:11">
      <c r="A132" s="37">
        <v>116</v>
      </c>
      <c r="B132" s="64" t="s">
        <v>69</v>
      </c>
      <c r="C132" s="65">
        <v>141213</v>
      </c>
      <c r="D132" s="65">
        <v>24396041</v>
      </c>
      <c r="E132" s="66">
        <v>1</v>
      </c>
      <c r="F132" s="108"/>
      <c r="G132" s="108"/>
      <c r="H132" s="67">
        <f t="shared" si="2"/>
        <v>0</v>
      </c>
      <c r="I132" s="76"/>
      <c r="J132" s="76">
        <f t="shared" si="3"/>
        <v>0</v>
      </c>
      <c r="K132" s="68"/>
    </row>
    <row r="133" spans="1:11">
      <c r="A133" s="37">
        <v>117</v>
      </c>
      <c r="B133" s="64" t="s">
        <v>69</v>
      </c>
      <c r="C133" s="65">
        <v>141214</v>
      </c>
      <c r="D133" s="65">
        <v>24396042</v>
      </c>
      <c r="E133" s="66">
        <v>1</v>
      </c>
      <c r="F133" s="108"/>
      <c r="G133" s="108"/>
      <c r="H133" s="67">
        <f t="shared" si="2"/>
        <v>0</v>
      </c>
      <c r="I133" s="76"/>
      <c r="J133" s="76">
        <f t="shared" si="3"/>
        <v>0</v>
      </c>
      <c r="K133" s="68"/>
    </row>
    <row r="134" spans="1:11">
      <c r="A134" s="37">
        <v>118</v>
      </c>
      <c r="B134" s="64" t="s">
        <v>69</v>
      </c>
      <c r="C134" s="65">
        <v>141215</v>
      </c>
      <c r="D134" s="65">
        <v>24396043</v>
      </c>
      <c r="E134" s="66">
        <v>1</v>
      </c>
      <c r="F134" s="108"/>
      <c r="G134" s="108"/>
      <c r="H134" s="67">
        <f t="shared" si="2"/>
        <v>0</v>
      </c>
      <c r="I134" s="76"/>
      <c r="J134" s="76">
        <f t="shared" si="3"/>
        <v>0</v>
      </c>
      <c r="K134" s="68"/>
    </row>
    <row r="135" spans="1:11">
      <c r="A135" s="37">
        <v>119</v>
      </c>
      <c r="B135" s="64" t="s">
        <v>69</v>
      </c>
      <c r="C135" s="65">
        <v>141216</v>
      </c>
      <c r="D135" s="65">
        <v>24396044</v>
      </c>
      <c r="E135" s="66">
        <v>1</v>
      </c>
      <c r="F135" s="108"/>
      <c r="G135" s="108"/>
      <c r="H135" s="67">
        <f t="shared" si="2"/>
        <v>0</v>
      </c>
      <c r="I135" s="76"/>
      <c r="J135" s="76">
        <f t="shared" si="3"/>
        <v>0</v>
      </c>
      <c r="K135" s="68"/>
    </row>
    <row r="136" spans="1:11">
      <c r="A136" s="37">
        <v>120</v>
      </c>
      <c r="B136" s="64" t="s">
        <v>69</v>
      </c>
      <c r="C136" s="65">
        <v>141217</v>
      </c>
      <c r="D136" s="65">
        <v>24396045</v>
      </c>
      <c r="E136" s="66">
        <v>1</v>
      </c>
      <c r="F136" s="108"/>
      <c r="G136" s="108"/>
      <c r="H136" s="67">
        <f t="shared" si="2"/>
        <v>0</v>
      </c>
      <c r="I136" s="76"/>
      <c r="J136" s="76">
        <f t="shared" si="3"/>
        <v>0</v>
      </c>
      <c r="K136" s="68"/>
    </row>
    <row r="137" spans="1:11">
      <c r="A137" s="37">
        <v>121</v>
      </c>
      <c r="B137" s="64" t="s">
        <v>69</v>
      </c>
      <c r="C137" s="65">
        <v>141218</v>
      </c>
      <c r="D137" s="65">
        <v>24396046</v>
      </c>
      <c r="E137" s="66">
        <v>1</v>
      </c>
      <c r="F137" s="108"/>
      <c r="G137" s="108"/>
      <c r="H137" s="67">
        <f t="shared" si="2"/>
        <v>0</v>
      </c>
      <c r="I137" s="76"/>
      <c r="J137" s="76">
        <f t="shared" si="3"/>
        <v>0</v>
      </c>
      <c r="K137" s="68"/>
    </row>
    <row r="138" spans="1:11">
      <c r="A138" s="37">
        <v>122</v>
      </c>
      <c r="B138" s="64" t="s">
        <v>69</v>
      </c>
      <c r="C138" s="65">
        <v>141219</v>
      </c>
      <c r="D138" s="65">
        <v>24396047</v>
      </c>
      <c r="E138" s="66">
        <v>1</v>
      </c>
      <c r="F138" s="108"/>
      <c r="G138" s="108"/>
      <c r="H138" s="67">
        <f t="shared" si="2"/>
        <v>0</v>
      </c>
      <c r="I138" s="76"/>
      <c r="J138" s="76">
        <f t="shared" si="3"/>
        <v>0</v>
      </c>
      <c r="K138" s="68"/>
    </row>
    <row r="139" spans="1:11">
      <c r="A139" s="37">
        <v>123</v>
      </c>
      <c r="B139" s="64" t="s">
        <v>69</v>
      </c>
      <c r="C139" s="65">
        <v>141220</v>
      </c>
      <c r="D139" s="65">
        <v>24396048</v>
      </c>
      <c r="E139" s="66">
        <v>1</v>
      </c>
      <c r="F139" s="108"/>
      <c r="G139" s="108"/>
      <c r="H139" s="67">
        <f t="shared" si="2"/>
        <v>0</v>
      </c>
      <c r="I139" s="76"/>
      <c r="J139" s="76">
        <f t="shared" si="3"/>
        <v>0</v>
      </c>
      <c r="K139" s="68"/>
    </row>
    <row r="140" spans="1:11">
      <c r="A140" s="37">
        <v>124</v>
      </c>
      <c r="B140" s="64" t="s">
        <v>69</v>
      </c>
      <c r="C140" s="65">
        <v>141221</v>
      </c>
      <c r="D140" s="65">
        <v>24396049</v>
      </c>
      <c r="E140" s="66">
        <v>1</v>
      </c>
      <c r="F140" s="108"/>
      <c r="G140" s="108"/>
      <c r="H140" s="67">
        <f t="shared" si="2"/>
        <v>0</v>
      </c>
      <c r="I140" s="76"/>
      <c r="J140" s="76">
        <f t="shared" si="3"/>
        <v>0</v>
      </c>
      <c r="K140" s="68"/>
    </row>
    <row r="141" spans="1:11">
      <c r="A141" s="37">
        <v>125</v>
      </c>
      <c r="B141" s="64" t="s">
        <v>69</v>
      </c>
      <c r="C141" s="65">
        <v>141222</v>
      </c>
      <c r="D141" s="65">
        <v>24396050</v>
      </c>
      <c r="E141" s="66">
        <v>1</v>
      </c>
      <c r="F141" s="108"/>
      <c r="G141" s="108"/>
      <c r="H141" s="67">
        <f t="shared" si="2"/>
        <v>0</v>
      </c>
      <c r="I141" s="76"/>
      <c r="J141" s="76">
        <f t="shared" si="3"/>
        <v>0</v>
      </c>
      <c r="K141" s="68"/>
    </row>
    <row r="142" spans="1:11">
      <c r="A142" s="37">
        <v>126</v>
      </c>
      <c r="B142" s="64" t="s">
        <v>69</v>
      </c>
      <c r="C142" s="65">
        <v>141223</v>
      </c>
      <c r="D142" s="65">
        <v>24396051</v>
      </c>
      <c r="E142" s="66">
        <v>1</v>
      </c>
      <c r="F142" s="108"/>
      <c r="G142" s="108"/>
      <c r="H142" s="67">
        <f t="shared" si="2"/>
        <v>0</v>
      </c>
      <c r="I142" s="76"/>
      <c r="J142" s="76">
        <f t="shared" si="3"/>
        <v>0</v>
      </c>
      <c r="K142" s="68"/>
    </row>
    <row r="143" spans="1:11">
      <c r="A143" s="37">
        <v>127</v>
      </c>
      <c r="B143" s="64" t="s">
        <v>69</v>
      </c>
      <c r="C143" s="65">
        <v>141224</v>
      </c>
      <c r="D143" s="65">
        <v>24396052</v>
      </c>
      <c r="E143" s="66">
        <v>1</v>
      </c>
      <c r="F143" s="108"/>
      <c r="G143" s="108"/>
      <c r="H143" s="67">
        <f t="shared" si="2"/>
        <v>0</v>
      </c>
      <c r="I143" s="76"/>
      <c r="J143" s="76">
        <f t="shared" si="3"/>
        <v>0</v>
      </c>
      <c r="K143" s="68"/>
    </row>
    <row r="144" spans="1:11">
      <c r="A144" s="37">
        <v>128</v>
      </c>
      <c r="B144" s="64" t="s">
        <v>69</v>
      </c>
      <c r="C144" s="65">
        <v>141225</v>
      </c>
      <c r="D144" s="65">
        <v>24396053</v>
      </c>
      <c r="E144" s="66">
        <v>1</v>
      </c>
      <c r="F144" s="108"/>
      <c r="G144" s="108"/>
      <c r="H144" s="67">
        <f t="shared" si="2"/>
        <v>0</v>
      </c>
      <c r="I144" s="76"/>
      <c r="J144" s="76">
        <f t="shared" si="3"/>
        <v>0</v>
      </c>
      <c r="K144" s="68"/>
    </row>
    <row r="145" spans="1:11">
      <c r="A145" s="37">
        <v>129</v>
      </c>
      <c r="B145" s="64" t="s">
        <v>69</v>
      </c>
      <c r="C145" s="65">
        <v>141226</v>
      </c>
      <c r="D145" s="65">
        <v>24396054</v>
      </c>
      <c r="E145" s="66">
        <v>1</v>
      </c>
      <c r="F145" s="108"/>
      <c r="G145" s="108"/>
      <c r="H145" s="67">
        <f t="shared" si="2"/>
        <v>0</v>
      </c>
      <c r="I145" s="76"/>
      <c r="J145" s="76">
        <f t="shared" si="3"/>
        <v>0</v>
      </c>
      <c r="K145" s="68"/>
    </row>
    <row r="146" spans="1:11">
      <c r="A146" s="37">
        <v>130</v>
      </c>
      <c r="B146" s="64" t="s">
        <v>69</v>
      </c>
      <c r="C146" s="65">
        <v>141227</v>
      </c>
      <c r="D146" s="65">
        <v>24396055</v>
      </c>
      <c r="E146" s="66">
        <v>1</v>
      </c>
      <c r="F146" s="108"/>
      <c r="G146" s="108"/>
      <c r="H146" s="67">
        <f t="shared" ref="H146:H209" si="4">E146*F146</f>
        <v>0</v>
      </c>
      <c r="I146" s="76"/>
      <c r="J146" s="76">
        <f t="shared" ref="J146:J209" si="5">H146*G146%</f>
        <v>0</v>
      </c>
      <c r="K146" s="68"/>
    </row>
    <row r="147" spans="1:11">
      <c r="A147" s="37">
        <v>131</v>
      </c>
      <c r="B147" s="64" t="s">
        <v>69</v>
      </c>
      <c r="C147" s="65">
        <v>141228</v>
      </c>
      <c r="D147" s="65">
        <v>24396056</v>
      </c>
      <c r="E147" s="66">
        <v>1</v>
      </c>
      <c r="F147" s="108"/>
      <c r="G147" s="108"/>
      <c r="H147" s="67">
        <f t="shared" si="4"/>
        <v>0</v>
      </c>
      <c r="I147" s="76"/>
      <c r="J147" s="76">
        <f t="shared" si="5"/>
        <v>0</v>
      </c>
      <c r="K147" s="68"/>
    </row>
    <row r="148" spans="1:11">
      <c r="A148" s="37">
        <v>132</v>
      </c>
      <c r="B148" s="64" t="s">
        <v>69</v>
      </c>
      <c r="C148" s="65">
        <v>141229</v>
      </c>
      <c r="D148" s="65">
        <v>24396057</v>
      </c>
      <c r="E148" s="66">
        <v>1</v>
      </c>
      <c r="F148" s="108"/>
      <c r="G148" s="108"/>
      <c r="H148" s="67">
        <f t="shared" si="4"/>
        <v>0</v>
      </c>
      <c r="I148" s="76"/>
      <c r="J148" s="76">
        <f t="shared" si="5"/>
        <v>0</v>
      </c>
      <c r="K148" s="68"/>
    </row>
    <row r="149" spans="1:11">
      <c r="A149" s="37">
        <v>133</v>
      </c>
      <c r="B149" s="64" t="s">
        <v>69</v>
      </c>
      <c r="C149" s="65">
        <v>141230</v>
      </c>
      <c r="D149" s="65">
        <v>24396058</v>
      </c>
      <c r="E149" s="66">
        <v>1</v>
      </c>
      <c r="F149" s="108"/>
      <c r="G149" s="108"/>
      <c r="H149" s="67">
        <f t="shared" si="4"/>
        <v>0</v>
      </c>
      <c r="I149" s="76"/>
      <c r="J149" s="76">
        <f t="shared" si="5"/>
        <v>0</v>
      </c>
      <c r="K149" s="68"/>
    </row>
    <row r="150" spans="1:11">
      <c r="A150" s="37">
        <v>134</v>
      </c>
      <c r="B150" s="64" t="s">
        <v>69</v>
      </c>
      <c r="C150" s="65">
        <v>141231</v>
      </c>
      <c r="D150" s="65">
        <v>24396059</v>
      </c>
      <c r="E150" s="66">
        <v>1</v>
      </c>
      <c r="F150" s="108"/>
      <c r="G150" s="108"/>
      <c r="H150" s="67">
        <f t="shared" si="4"/>
        <v>0</v>
      </c>
      <c r="I150" s="76"/>
      <c r="J150" s="76">
        <f t="shared" si="5"/>
        <v>0</v>
      </c>
      <c r="K150" s="68"/>
    </row>
    <row r="151" spans="1:11">
      <c r="A151" s="37">
        <v>135</v>
      </c>
      <c r="B151" s="64" t="s">
        <v>69</v>
      </c>
      <c r="C151" s="65">
        <v>141232</v>
      </c>
      <c r="D151" s="65">
        <v>24396060</v>
      </c>
      <c r="E151" s="66">
        <v>1</v>
      </c>
      <c r="F151" s="108"/>
      <c r="G151" s="108"/>
      <c r="H151" s="67">
        <f t="shared" si="4"/>
        <v>0</v>
      </c>
      <c r="I151" s="76"/>
      <c r="J151" s="76">
        <f t="shared" si="5"/>
        <v>0</v>
      </c>
      <c r="K151" s="68"/>
    </row>
    <row r="152" spans="1:11">
      <c r="A152" s="37">
        <v>136</v>
      </c>
      <c r="B152" s="64" t="s">
        <v>69</v>
      </c>
      <c r="C152" s="65">
        <v>141233</v>
      </c>
      <c r="D152" s="65">
        <v>24396061</v>
      </c>
      <c r="E152" s="66">
        <v>1</v>
      </c>
      <c r="F152" s="108"/>
      <c r="G152" s="108"/>
      <c r="H152" s="67">
        <f t="shared" si="4"/>
        <v>0</v>
      </c>
      <c r="I152" s="76"/>
      <c r="J152" s="76">
        <f t="shared" si="5"/>
        <v>0</v>
      </c>
      <c r="K152" s="68"/>
    </row>
    <row r="153" spans="1:11">
      <c r="A153" s="37">
        <v>137</v>
      </c>
      <c r="B153" s="64" t="s">
        <v>69</v>
      </c>
      <c r="C153" s="65">
        <v>141234</v>
      </c>
      <c r="D153" s="65">
        <v>24396062</v>
      </c>
      <c r="E153" s="66">
        <v>1</v>
      </c>
      <c r="F153" s="108"/>
      <c r="G153" s="108"/>
      <c r="H153" s="67">
        <f t="shared" si="4"/>
        <v>0</v>
      </c>
      <c r="I153" s="76"/>
      <c r="J153" s="76">
        <f t="shared" si="5"/>
        <v>0</v>
      </c>
      <c r="K153" s="68"/>
    </row>
    <row r="154" spans="1:11">
      <c r="A154" s="37">
        <v>138</v>
      </c>
      <c r="B154" s="64" t="s">
        <v>69</v>
      </c>
      <c r="C154" s="65">
        <v>141235</v>
      </c>
      <c r="D154" s="65">
        <v>24396063</v>
      </c>
      <c r="E154" s="66">
        <v>1</v>
      </c>
      <c r="F154" s="108"/>
      <c r="G154" s="108"/>
      <c r="H154" s="67">
        <f t="shared" si="4"/>
        <v>0</v>
      </c>
      <c r="I154" s="76"/>
      <c r="J154" s="76">
        <f t="shared" si="5"/>
        <v>0</v>
      </c>
      <c r="K154" s="68"/>
    </row>
    <row r="155" spans="1:11">
      <c r="A155" s="37">
        <v>139</v>
      </c>
      <c r="B155" s="64" t="s">
        <v>69</v>
      </c>
      <c r="C155" s="65">
        <v>141236</v>
      </c>
      <c r="D155" s="65">
        <v>24396064</v>
      </c>
      <c r="E155" s="66">
        <v>1</v>
      </c>
      <c r="F155" s="108"/>
      <c r="G155" s="108"/>
      <c r="H155" s="67">
        <f t="shared" si="4"/>
        <v>0</v>
      </c>
      <c r="I155" s="76"/>
      <c r="J155" s="76">
        <f t="shared" si="5"/>
        <v>0</v>
      </c>
      <c r="K155" s="68"/>
    </row>
    <row r="156" spans="1:11">
      <c r="A156" s="37">
        <v>140</v>
      </c>
      <c r="B156" s="64" t="s">
        <v>69</v>
      </c>
      <c r="C156" s="65">
        <v>141237</v>
      </c>
      <c r="D156" s="65">
        <v>24396065</v>
      </c>
      <c r="E156" s="66">
        <v>1</v>
      </c>
      <c r="F156" s="108"/>
      <c r="G156" s="108"/>
      <c r="H156" s="67">
        <f t="shared" si="4"/>
        <v>0</v>
      </c>
      <c r="I156" s="76"/>
      <c r="J156" s="76">
        <f t="shared" si="5"/>
        <v>0</v>
      </c>
      <c r="K156" s="68"/>
    </row>
    <row r="157" spans="1:11">
      <c r="A157" s="37">
        <v>141</v>
      </c>
      <c r="B157" s="64" t="s">
        <v>69</v>
      </c>
      <c r="C157" s="65">
        <v>142847</v>
      </c>
      <c r="D157" s="65">
        <v>24546481</v>
      </c>
      <c r="E157" s="66">
        <v>1</v>
      </c>
      <c r="F157" s="108"/>
      <c r="G157" s="108"/>
      <c r="H157" s="67">
        <f t="shared" si="4"/>
        <v>0</v>
      </c>
      <c r="I157" s="76"/>
      <c r="J157" s="76">
        <f t="shared" si="5"/>
        <v>0</v>
      </c>
      <c r="K157" s="68"/>
    </row>
    <row r="158" spans="1:11">
      <c r="A158" s="37">
        <v>142</v>
      </c>
      <c r="B158" s="64" t="s">
        <v>69</v>
      </c>
      <c r="C158" s="65">
        <v>142848</v>
      </c>
      <c r="D158" s="65">
        <v>24546482</v>
      </c>
      <c r="E158" s="66">
        <v>1</v>
      </c>
      <c r="F158" s="108"/>
      <c r="G158" s="108"/>
      <c r="H158" s="67">
        <f t="shared" si="4"/>
        <v>0</v>
      </c>
      <c r="I158" s="76"/>
      <c r="J158" s="76">
        <f t="shared" si="5"/>
        <v>0</v>
      </c>
      <c r="K158" s="68"/>
    </row>
    <row r="159" spans="1:11">
      <c r="A159" s="37">
        <v>143</v>
      </c>
      <c r="B159" s="64" t="s">
        <v>69</v>
      </c>
      <c r="C159" s="65">
        <v>142849</v>
      </c>
      <c r="D159" s="65">
        <v>24546483</v>
      </c>
      <c r="E159" s="66">
        <v>1</v>
      </c>
      <c r="F159" s="108"/>
      <c r="G159" s="108"/>
      <c r="H159" s="67">
        <f t="shared" si="4"/>
        <v>0</v>
      </c>
      <c r="I159" s="76"/>
      <c r="J159" s="76">
        <f t="shared" si="5"/>
        <v>0</v>
      </c>
      <c r="K159" s="68"/>
    </row>
    <row r="160" spans="1:11">
      <c r="A160" s="37">
        <v>144</v>
      </c>
      <c r="B160" s="64" t="s">
        <v>69</v>
      </c>
      <c r="C160" s="65">
        <v>142850</v>
      </c>
      <c r="D160" s="65">
        <v>24546484</v>
      </c>
      <c r="E160" s="66">
        <v>1</v>
      </c>
      <c r="F160" s="108"/>
      <c r="G160" s="108"/>
      <c r="H160" s="67">
        <f t="shared" si="4"/>
        <v>0</v>
      </c>
      <c r="I160" s="76"/>
      <c r="J160" s="76">
        <f t="shared" si="5"/>
        <v>0</v>
      </c>
      <c r="K160" s="68"/>
    </row>
    <row r="161" spans="1:11">
      <c r="A161" s="37">
        <v>145</v>
      </c>
      <c r="B161" s="64" t="s">
        <v>69</v>
      </c>
      <c r="C161" s="65">
        <v>142851</v>
      </c>
      <c r="D161" s="65">
        <v>24546485</v>
      </c>
      <c r="E161" s="66">
        <v>1</v>
      </c>
      <c r="F161" s="108"/>
      <c r="G161" s="108"/>
      <c r="H161" s="67">
        <f t="shared" si="4"/>
        <v>0</v>
      </c>
      <c r="I161" s="76"/>
      <c r="J161" s="76">
        <f t="shared" si="5"/>
        <v>0</v>
      </c>
      <c r="K161" s="68"/>
    </row>
    <row r="162" spans="1:11">
      <c r="A162" s="37">
        <v>146</v>
      </c>
      <c r="B162" s="64" t="s">
        <v>69</v>
      </c>
      <c r="C162" s="65">
        <v>142852</v>
      </c>
      <c r="D162" s="65">
        <v>24546486</v>
      </c>
      <c r="E162" s="66">
        <v>1</v>
      </c>
      <c r="F162" s="108"/>
      <c r="G162" s="108"/>
      <c r="H162" s="67">
        <f t="shared" si="4"/>
        <v>0</v>
      </c>
      <c r="I162" s="76"/>
      <c r="J162" s="76">
        <f t="shared" si="5"/>
        <v>0</v>
      </c>
      <c r="K162" s="68"/>
    </row>
    <row r="163" spans="1:11">
      <c r="A163" s="37">
        <v>147</v>
      </c>
      <c r="B163" s="64" t="s">
        <v>69</v>
      </c>
      <c r="C163" s="65">
        <v>142853</v>
      </c>
      <c r="D163" s="65">
        <v>24546487</v>
      </c>
      <c r="E163" s="66">
        <v>1</v>
      </c>
      <c r="F163" s="108"/>
      <c r="G163" s="108"/>
      <c r="H163" s="67">
        <f t="shared" si="4"/>
        <v>0</v>
      </c>
      <c r="I163" s="76"/>
      <c r="J163" s="76">
        <f t="shared" si="5"/>
        <v>0</v>
      </c>
      <c r="K163" s="68"/>
    </row>
    <row r="164" spans="1:11">
      <c r="A164" s="37">
        <v>148</v>
      </c>
      <c r="B164" s="64" t="s">
        <v>69</v>
      </c>
      <c r="C164" s="65">
        <v>142854</v>
      </c>
      <c r="D164" s="65">
        <v>24546488</v>
      </c>
      <c r="E164" s="66">
        <v>1</v>
      </c>
      <c r="F164" s="108"/>
      <c r="G164" s="108"/>
      <c r="H164" s="67">
        <f t="shared" si="4"/>
        <v>0</v>
      </c>
      <c r="I164" s="76"/>
      <c r="J164" s="76">
        <f t="shared" si="5"/>
        <v>0</v>
      </c>
      <c r="K164" s="68"/>
    </row>
    <row r="165" spans="1:11">
      <c r="A165" s="37">
        <v>149</v>
      </c>
      <c r="B165" s="64" t="s">
        <v>69</v>
      </c>
      <c r="C165" s="65">
        <v>142855</v>
      </c>
      <c r="D165" s="65">
        <v>24546489</v>
      </c>
      <c r="E165" s="66">
        <v>1</v>
      </c>
      <c r="F165" s="108"/>
      <c r="G165" s="108"/>
      <c r="H165" s="67">
        <f t="shared" si="4"/>
        <v>0</v>
      </c>
      <c r="I165" s="76"/>
      <c r="J165" s="76">
        <f t="shared" si="5"/>
        <v>0</v>
      </c>
      <c r="K165" s="68"/>
    </row>
    <row r="166" spans="1:11">
      <c r="A166" s="37">
        <v>150</v>
      </c>
      <c r="B166" s="64" t="s">
        <v>69</v>
      </c>
      <c r="C166" s="65">
        <v>142856</v>
      </c>
      <c r="D166" s="65">
        <v>24546490</v>
      </c>
      <c r="E166" s="66">
        <v>1</v>
      </c>
      <c r="F166" s="108"/>
      <c r="G166" s="108"/>
      <c r="H166" s="67">
        <f t="shared" si="4"/>
        <v>0</v>
      </c>
      <c r="I166" s="76"/>
      <c r="J166" s="76">
        <f t="shared" si="5"/>
        <v>0</v>
      </c>
      <c r="K166" s="68"/>
    </row>
    <row r="167" spans="1:11">
      <c r="A167" s="37">
        <v>151</v>
      </c>
      <c r="B167" s="64" t="s">
        <v>69</v>
      </c>
      <c r="C167" s="65">
        <v>142857</v>
      </c>
      <c r="D167" s="65">
        <v>24600511</v>
      </c>
      <c r="E167" s="66">
        <v>1</v>
      </c>
      <c r="F167" s="108"/>
      <c r="G167" s="108"/>
      <c r="H167" s="67">
        <f t="shared" si="4"/>
        <v>0</v>
      </c>
      <c r="I167" s="76"/>
      <c r="J167" s="76">
        <f t="shared" si="5"/>
        <v>0</v>
      </c>
      <c r="K167" s="68"/>
    </row>
    <row r="168" spans="1:11">
      <c r="A168" s="37">
        <v>152</v>
      </c>
      <c r="B168" s="64" t="s">
        <v>69</v>
      </c>
      <c r="C168" s="65">
        <v>142858</v>
      </c>
      <c r="D168" s="65">
        <v>24600512</v>
      </c>
      <c r="E168" s="66">
        <v>1</v>
      </c>
      <c r="F168" s="108"/>
      <c r="G168" s="108"/>
      <c r="H168" s="67">
        <f t="shared" si="4"/>
        <v>0</v>
      </c>
      <c r="I168" s="76"/>
      <c r="J168" s="76">
        <f t="shared" si="5"/>
        <v>0</v>
      </c>
      <c r="K168" s="68"/>
    </row>
    <row r="169" spans="1:11">
      <c r="A169" s="37">
        <v>153</v>
      </c>
      <c r="B169" s="64" t="s">
        <v>69</v>
      </c>
      <c r="C169" s="65">
        <v>142859</v>
      </c>
      <c r="D169" s="65">
        <v>24600513</v>
      </c>
      <c r="E169" s="66">
        <v>1</v>
      </c>
      <c r="F169" s="108"/>
      <c r="G169" s="108"/>
      <c r="H169" s="67">
        <f t="shared" si="4"/>
        <v>0</v>
      </c>
      <c r="I169" s="76"/>
      <c r="J169" s="76">
        <f t="shared" si="5"/>
        <v>0</v>
      </c>
      <c r="K169" s="68"/>
    </row>
    <row r="170" spans="1:11">
      <c r="A170" s="37">
        <v>154</v>
      </c>
      <c r="B170" s="64" t="s">
        <v>69</v>
      </c>
      <c r="C170" s="65">
        <v>142860</v>
      </c>
      <c r="D170" s="65">
        <v>24600514</v>
      </c>
      <c r="E170" s="66">
        <v>1</v>
      </c>
      <c r="F170" s="108"/>
      <c r="G170" s="108"/>
      <c r="H170" s="67">
        <f t="shared" si="4"/>
        <v>0</v>
      </c>
      <c r="I170" s="76"/>
      <c r="J170" s="76">
        <f t="shared" si="5"/>
        <v>0</v>
      </c>
      <c r="K170" s="68"/>
    </row>
    <row r="171" spans="1:11">
      <c r="A171" s="37">
        <v>155</v>
      </c>
      <c r="B171" s="64" t="s">
        <v>69</v>
      </c>
      <c r="C171" s="65">
        <v>142861</v>
      </c>
      <c r="D171" s="65">
        <v>24600515</v>
      </c>
      <c r="E171" s="66">
        <v>1</v>
      </c>
      <c r="F171" s="108"/>
      <c r="G171" s="108"/>
      <c r="H171" s="67">
        <f t="shared" si="4"/>
        <v>0</v>
      </c>
      <c r="I171" s="76"/>
      <c r="J171" s="76">
        <f t="shared" si="5"/>
        <v>0</v>
      </c>
      <c r="K171" s="68"/>
    </row>
    <row r="172" spans="1:11">
      <c r="A172" s="37">
        <v>156</v>
      </c>
      <c r="B172" s="64" t="s">
        <v>69</v>
      </c>
      <c r="C172" s="65">
        <v>142862</v>
      </c>
      <c r="D172" s="65">
        <v>24600516</v>
      </c>
      <c r="E172" s="66">
        <v>1</v>
      </c>
      <c r="F172" s="108"/>
      <c r="G172" s="108"/>
      <c r="H172" s="67">
        <f t="shared" si="4"/>
        <v>0</v>
      </c>
      <c r="I172" s="76"/>
      <c r="J172" s="76">
        <f t="shared" si="5"/>
        <v>0</v>
      </c>
      <c r="K172" s="68"/>
    </row>
    <row r="173" spans="1:11">
      <c r="A173" s="37">
        <v>157</v>
      </c>
      <c r="B173" s="64" t="s">
        <v>69</v>
      </c>
      <c r="C173" s="65">
        <v>142863</v>
      </c>
      <c r="D173" s="65">
        <v>24600517</v>
      </c>
      <c r="E173" s="66">
        <v>1</v>
      </c>
      <c r="F173" s="108"/>
      <c r="G173" s="108"/>
      <c r="H173" s="67">
        <f t="shared" si="4"/>
        <v>0</v>
      </c>
      <c r="I173" s="76"/>
      <c r="J173" s="76">
        <f t="shared" si="5"/>
        <v>0</v>
      </c>
      <c r="K173" s="68"/>
    </row>
    <row r="174" spans="1:11">
      <c r="A174" s="37">
        <v>158</v>
      </c>
      <c r="B174" s="64" t="s">
        <v>69</v>
      </c>
      <c r="C174" s="65">
        <v>142864</v>
      </c>
      <c r="D174" s="65">
        <v>24600518</v>
      </c>
      <c r="E174" s="66">
        <v>1</v>
      </c>
      <c r="F174" s="108"/>
      <c r="G174" s="108"/>
      <c r="H174" s="67">
        <f t="shared" si="4"/>
        <v>0</v>
      </c>
      <c r="I174" s="76"/>
      <c r="J174" s="76">
        <f t="shared" si="5"/>
        <v>0</v>
      </c>
      <c r="K174" s="68"/>
    </row>
    <row r="175" spans="1:11">
      <c r="A175" s="37">
        <v>159</v>
      </c>
      <c r="B175" s="64" t="s">
        <v>69</v>
      </c>
      <c r="C175" s="65">
        <v>142865</v>
      </c>
      <c r="D175" s="65">
        <v>24600519</v>
      </c>
      <c r="E175" s="66">
        <v>1</v>
      </c>
      <c r="F175" s="108"/>
      <c r="G175" s="108"/>
      <c r="H175" s="67">
        <f t="shared" si="4"/>
        <v>0</v>
      </c>
      <c r="I175" s="76"/>
      <c r="J175" s="76">
        <f t="shared" si="5"/>
        <v>0</v>
      </c>
      <c r="K175" s="68"/>
    </row>
    <row r="176" spans="1:11">
      <c r="A176" s="37">
        <v>160</v>
      </c>
      <c r="B176" s="64" t="s">
        <v>69</v>
      </c>
      <c r="C176" s="65">
        <v>142866</v>
      </c>
      <c r="D176" s="65">
        <v>24600520</v>
      </c>
      <c r="E176" s="66">
        <v>1</v>
      </c>
      <c r="F176" s="108"/>
      <c r="G176" s="108"/>
      <c r="H176" s="67">
        <f t="shared" si="4"/>
        <v>0</v>
      </c>
      <c r="I176" s="76"/>
      <c r="J176" s="76">
        <f t="shared" si="5"/>
        <v>0</v>
      </c>
      <c r="K176" s="68"/>
    </row>
    <row r="177" spans="1:11">
      <c r="A177" s="37">
        <v>161</v>
      </c>
      <c r="B177" s="64" t="s">
        <v>69</v>
      </c>
      <c r="C177" s="65">
        <v>142867</v>
      </c>
      <c r="D177" s="65">
        <v>24600521</v>
      </c>
      <c r="E177" s="66">
        <v>1</v>
      </c>
      <c r="F177" s="108"/>
      <c r="G177" s="108"/>
      <c r="H177" s="67">
        <f t="shared" si="4"/>
        <v>0</v>
      </c>
      <c r="I177" s="76"/>
      <c r="J177" s="76">
        <f t="shared" si="5"/>
        <v>0</v>
      </c>
      <c r="K177" s="68"/>
    </row>
    <row r="178" spans="1:11">
      <c r="A178" s="37">
        <v>162</v>
      </c>
      <c r="B178" s="64" t="s">
        <v>69</v>
      </c>
      <c r="C178" s="65">
        <v>142868</v>
      </c>
      <c r="D178" s="65">
        <v>24600522</v>
      </c>
      <c r="E178" s="66">
        <v>1</v>
      </c>
      <c r="F178" s="108"/>
      <c r="G178" s="108"/>
      <c r="H178" s="67">
        <f t="shared" si="4"/>
        <v>0</v>
      </c>
      <c r="I178" s="76"/>
      <c r="J178" s="76">
        <f t="shared" si="5"/>
        <v>0</v>
      </c>
      <c r="K178" s="68"/>
    </row>
    <row r="179" spans="1:11">
      <c r="A179" s="37">
        <v>163</v>
      </c>
      <c r="B179" s="64" t="s">
        <v>69</v>
      </c>
      <c r="C179" s="65">
        <v>142869</v>
      </c>
      <c r="D179" s="65">
        <v>24600523</v>
      </c>
      <c r="E179" s="66">
        <v>1</v>
      </c>
      <c r="F179" s="108"/>
      <c r="G179" s="108"/>
      <c r="H179" s="67">
        <f t="shared" si="4"/>
        <v>0</v>
      </c>
      <c r="I179" s="76"/>
      <c r="J179" s="76">
        <f t="shared" si="5"/>
        <v>0</v>
      </c>
      <c r="K179" s="68"/>
    </row>
    <row r="180" spans="1:11">
      <c r="A180" s="37">
        <v>164</v>
      </c>
      <c r="B180" s="64" t="s">
        <v>69</v>
      </c>
      <c r="C180" s="65">
        <v>142870</v>
      </c>
      <c r="D180" s="65">
        <v>24600524</v>
      </c>
      <c r="E180" s="66">
        <v>1</v>
      </c>
      <c r="F180" s="108"/>
      <c r="G180" s="108"/>
      <c r="H180" s="67">
        <f t="shared" si="4"/>
        <v>0</v>
      </c>
      <c r="I180" s="76"/>
      <c r="J180" s="76">
        <f t="shared" si="5"/>
        <v>0</v>
      </c>
      <c r="K180" s="68"/>
    </row>
    <row r="181" spans="1:11">
      <c r="A181" s="37">
        <v>165</v>
      </c>
      <c r="B181" s="64" t="s">
        <v>69</v>
      </c>
      <c r="C181" s="65">
        <v>142871</v>
      </c>
      <c r="D181" s="65">
        <v>24600525</v>
      </c>
      <c r="E181" s="66">
        <v>1</v>
      </c>
      <c r="F181" s="108"/>
      <c r="G181" s="108"/>
      <c r="H181" s="67">
        <f t="shared" si="4"/>
        <v>0</v>
      </c>
      <c r="I181" s="76"/>
      <c r="J181" s="76">
        <f t="shared" si="5"/>
        <v>0</v>
      </c>
      <c r="K181" s="68"/>
    </row>
    <row r="182" spans="1:11">
      <c r="A182" s="37">
        <v>166</v>
      </c>
      <c r="B182" s="64" t="s">
        <v>69</v>
      </c>
      <c r="C182" s="65">
        <v>142872</v>
      </c>
      <c r="D182" s="65">
        <v>24600526</v>
      </c>
      <c r="E182" s="66">
        <v>1</v>
      </c>
      <c r="F182" s="108"/>
      <c r="G182" s="108"/>
      <c r="H182" s="67">
        <f t="shared" si="4"/>
        <v>0</v>
      </c>
      <c r="I182" s="76"/>
      <c r="J182" s="76">
        <f t="shared" si="5"/>
        <v>0</v>
      </c>
      <c r="K182" s="68"/>
    </row>
    <row r="183" spans="1:11">
      <c r="A183" s="37">
        <v>167</v>
      </c>
      <c r="B183" s="64" t="s">
        <v>69</v>
      </c>
      <c r="C183" s="65">
        <v>142873</v>
      </c>
      <c r="D183" s="65">
        <v>24600527</v>
      </c>
      <c r="E183" s="66">
        <v>1</v>
      </c>
      <c r="F183" s="108"/>
      <c r="G183" s="108"/>
      <c r="H183" s="67">
        <f t="shared" si="4"/>
        <v>0</v>
      </c>
      <c r="I183" s="76"/>
      <c r="J183" s="76">
        <f t="shared" si="5"/>
        <v>0</v>
      </c>
      <c r="K183" s="68"/>
    </row>
    <row r="184" spans="1:11">
      <c r="A184" s="37">
        <v>168</v>
      </c>
      <c r="B184" s="64" t="s">
        <v>69</v>
      </c>
      <c r="C184" s="65">
        <v>142874</v>
      </c>
      <c r="D184" s="65">
        <v>24600528</v>
      </c>
      <c r="E184" s="66">
        <v>1</v>
      </c>
      <c r="F184" s="108"/>
      <c r="G184" s="108"/>
      <c r="H184" s="67">
        <f t="shared" si="4"/>
        <v>0</v>
      </c>
      <c r="I184" s="76"/>
      <c r="J184" s="76">
        <f t="shared" si="5"/>
        <v>0</v>
      </c>
      <c r="K184" s="68"/>
    </row>
    <row r="185" spans="1:11">
      <c r="A185" s="37">
        <v>169</v>
      </c>
      <c r="B185" s="64" t="s">
        <v>69</v>
      </c>
      <c r="C185" s="65">
        <v>142875</v>
      </c>
      <c r="D185" s="65">
        <v>24600529</v>
      </c>
      <c r="E185" s="66">
        <v>1</v>
      </c>
      <c r="F185" s="108"/>
      <c r="G185" s="108"/>
      <c r="H185" s="67">
        <f t="shared" si="4"/>
        <v>0</v>
      </c>
      <c r="I185" s="76"/>
      <c r="J185" s="76">
        <f t="shared" si="5"/>
        <v>0</v>
      </c>
      <c r="K185" s="68"/>
    </row>
    <row r="186" spans="1:11">
      <c r="A186" s="37">
        <v>170</v>
      </c>
      <c r="B186" s="64" t="s">
        <v>69</v>
      </c>
      <c r="C186" s="65">
        <v>142876</v>
      </c>
      <c r="D186" s="65">
        <v>24600530</v>
      </c>
      <c r="E186" s="66">
        <v>1</v>
      </c>
      <c r="F186" s="108"/>
      <c r="G186" s="108"/>
      <c r="H186" s="67">
        <f t="shared" si="4"/>
        <v>0</v>
      </c>
      <c r="I186" s="76"/>
      <c r="J186" s="76">
        <f t="shared" si="5"/>
        <v>0</v>
      </c>
      <c r="K186" s="68"/>
    </row>
    <row r="187" spans="1:11">
      <c r="A187" s="37">
        <v>171</v>
      </c>
      <c r="B187" s="64" t="s">
        <v>69</v>
      </c>
      <c r="C187" s="65">
        <v>142877</v>
      </c>
      <c r="D187" s="65">
        <v>24600531</v>
      </c>
      <c r="E187" s="66">
        <v>1</v>
      </c>
      <c r="F187" s="108"/>
      <c r="G187" s="108"/>
      <c r="H187" s="67">
        <f t="shared" si="4"/>
        <v>0</v>
      </c>
      <c r="I187" s="76"/>
      <c r="J187" s="76">
        <f t="shared" si="5"/>
        <v>0</v>
      </c>
      <c r="K187" s="68"/>
    </row>
    <row r="188" spans="1:11">
      <c r="A188" s="37">
        <v>172</v>
      </c>
      <c r="B188" s="64" t="s">
        <v>69</v>
      </c>
      <c r="C188" s="65">
        <v>142878</v>
      </c>
      <c r="D188" s="65">
        <v>24600532</v>
      </c>
      <c r="E188" s="66">
        <v>1</v>
      </c>
      <c r="F188" s="108"/>
      <c r="G188" s="108"/>
      <c r="H188" s="67">
        <f t="shared" si="4"/>
        <v>0</v>
      </c>
      <c r="I188" s="76"/>
      <c r="J188" s="76">
        <f t="shared" si="5"/>
        <v>0</v>
      </c>
      <c r="K188" s="68"/>
    </row>
    <row r="189" spans="1:11">
      <c r="A189" s="37">
        <v>173</v>
      </c>
      <c r="B189" s="64" t="s">
        <v>69</v>
      </c>
      <c r="C189" s="65">
        <v>142879</v>
      </c>
      <c r="D189" s="65">
        <v>24600533</v>
      </c>
      <c r="E189" s="66">
        <v>1</v>
      </c>
      <c r="F189" s="108"/>
      <c r="G189" s="108"/>
      <c r="H189" s="67">
        <f t="shared" si="4"/>
        <v>0</v>
      </c>
      <c r="I189" s="76"/>
      <c r="J189" s="76">
        <f t="shared" si="5"/>
        <v>0</v>
      </c>
      <c r="K189" s="68"/>
    </row>
    <row r="190" spans="1:11">
      <c r="A190" s="37">
        <v>174</v>
      </c>
      <c r="B190" s="64" t="s">
        <v>69</v>
      </c>
      <c r="C190" s="65">
        <v>142880</v>
      </c>
      <c r="D190" s="65">
        <v>24600534</v>
      </c>
      <c r="E190" s="66">
        <v>1</v>
      </c>
      <c r="F190" s="108"/>
      <c r="G190" s="108"/>
      <c r="H190" s="67">
        <f t="shared" si="4"/>
        <v>0</v>
      </c>
      <c r="I190" s="76"/>
      <c r="J190" s="76">
        <f t="shared" si="5"/>
        <v>0</v>
      </c>
      <c r="K190" s="68"/>
    </row>
    <row r="191" spans="1:11">
      <c r="A191" s="37">
        <v>175</v>
      </c>
      <c r="B191" s="64" t="s">
        <v>69</v>
      </c>
      <c r="C191" s="65">
        <v>142881</v>
      </c>
      <c r="D191" s="65">
        <v>24600535</v>
      </c>
      <c r="E191" s="66">
        <v>1</v>
      </c>
      <c r="F191" s="108"/>
      <c r="G191" s="108"/>
      <c r="H191" s="67">
        <f t="shared" si="4"/>
        <v>0</v>
      </c>
      <c r="I191" s="76"/>
      <c r="J191" s="76">
        <f t="shared" si="5"/>
        <v>0</v>
      </c>
      <c r="K191" s="68"/>
    </row>
    <row r="192" spans="1:11">
      <c r="A192" s="37">
        <v>176</v>
      </c>
      <c r="B192" s="64" t="s">
        <v>69</v>
      </c>
      <c r="C192" s="65">
        <v>142882</v>
      </c>
      <c r="D192" s="65">
        <v>24600536</v>
      </c>
      <c r="E192" s="66">
        <v>1</v>
      </c>
      <c r="F192" s="108"/>
      <c r="G192" s="108"/>
      <c r="H192" s="67">
        <f t="shared" si="4"/>
        <v>0</v>
      </c>
      <c r="I192" s="76"/>
      <c r="J192" s="76">
        <f t="shared" si="5"/>
        <v>0</v>
      </c>
      <c r="K192" s="68"/>
    </row>
    <row r="193" spans="1:11">
      <c r="A193" s="37">
        <v>177</v>
      </c>
      <c r="B193" s="64" t="s">
        <v>69</v>
      </c>
      <c r="C193" s="65">
        <v>142883</v>
      </c>
      <c r="D193" s="65">
        <v>24600538</v>
      </c>
      <c r="E193" s="66">
        <v>1</v>
      </c>
      <c r="F193" s="108"/>
      <c r="G193" s="108"/>
      <c r="H193" s="67">
        <f t="shared" si="4"/>
        <v>0</v>
      </c>
      <c r="I193" s="76"/>
      <c r="J193" s="76">
        <f t="shared" si="5"/>
        <v>0</v>
      </c>
      <c r="K193" s="68"/>
    </row>
    <row r="194" spans="1:11">
      <c r="A194" s="37">
        <v>178</v>
      </c>
      <c r="B194" s="64" t="s">
        <v>69</v>
      </c>
      <c r="C194" s="65">
        <v>142884</v>
      </c>
      <c r="D194" s="65">
        <v>24600539</v>
      </c>
      <c r="E194" s="66">
        <v>1</v>
      </c>
      <c r="F194" s="108"/>
      <c r="G194" s="108"/>
      <c r="H194" s="67">
        <f t="shared" si="4"/>
        <v>0</v>
      </c>
      <c r="I194" s="76"/>
      <c r="J194" s="76">
        <f t="shared" si="5"/>
        <v>0</v>
      </c>
      <c r="K194" s="68"/>
    </row>
    <row r="195" spans="1:11">
      <c r="A195" s="37">
        <v>179</v>
      </c>
      <c r="B195" s="64" t="s">
        <v>69</v>
      </c>
      <c r="C195" s="65">
        <v>142885</v>
      </c>
      <c r="D195" s="65">
        <v>24600540</v>
      </c>
      <c r="E195" s="66">
        <v>1</v>
      </c>
      <c r="F195" s="108"/>
      <c r="G195" s="108"/>
      <c r="H195" s="67">
        <f t="shared" si="4"/>
        <v>0</v>
      </c>
      <c r="I195" s="76"/>
      <c r="J195" s="76">
        <f t="shared" si="5"/>
        <v>0</v>
      </c>
      <c r="K195" s="68"/>
    </row>
    <row r="196" spans="1:11">
      <c r="A196" s="37">
        <v>180</v>
      </c>
      <c r="B196" s="64" t="s">
        <v>69</v>
      </c>
      <c r="C196" s="65">
        <v>142886</v>
      </c>
      <c r="D196" s="65">
        <v>24600541</v>
      </c>
      <c r="E196" s="66">
        <v>1</v>
      </c>
      <c r="F196" s="108"/>
      <c r="G196" s="108"/>
      <c r="H196" s="67">
        <f t="shared" si="4"/>
        <v>0</v>
      </c>
      <c r="I196" s="76"/>
      <c r="J196" s="76">
        <f t="shared" si="5"/>
        <v>0</v>
      </c>
      <c r="K196" s="68"/>
    </row>
    <row r="197" spans="1:11">
      <c r="A197" s="37">
        <v>181</v>
      </c>
      <c r="B197" s="64" t="s">
        <v>69</v>
      </c>
      <c r="C197" s="65">
        <v>142887</v>
      </c>
      <c r="D197" s="65">
        <v>24600542</v>
      </c>
      <c r="E197" s="66">
        <v>1</v>
      </c>
      <c r="F197" s="108"/>
      <c r="G197" s="108"/>
      <c r="H197" s="67">
        <f t="shared" si="4"/>
        <v>0</v>
      </c>
      <c r="I197" s="76"/>
      <c r="J197" s="76">
        <f t="shared" si="5"/>
        <v>0</v>
      </c>
      <c r="K197" s="68"/>
    </row>
    <row r="198" spans="1:11">
      <c r="A198" s="37">
        <v>182</v>
      </c>
      <c r="B198" s="64" t="s">
        <v>69</v>
      </c>
      <c r="C198" s="65">
        <v>142888</v>
      </c>
      <c r="D198" s="65">
        <v>24600543</v>
      </c>
      <c r="E198" s="66">
        <v>1</v>
      </c>
      <c r="F198" s="108"/>
      <c r="G198" s="108"/>
      <c r="H198" s="67">
        <f t="shared" si="4"/>
        <v>0</v>
      </c>
      <c r="I198" s="76"/>
      <c r="J198" s="76">
        <f t="shared" si="5"/>
        <v>0</v>
      </c>
      <c r="K198" s="68"/>
    </row>
    <row r="199" spans="1:11">
      <c r="A199" s="37">
        <v>183</v>
      </c>
      <c r="B199" s="64" t="s">
        <v>69</v>
      </c>
      <c r="C199" s="65">
        <v>142889</v>
      </c>
      <c r="D199" s="65">
        <v>24600544</v>
      </c>
      <c r="E199" s="66">
        <v>1</v>
      </c>
      <c r="F199" s="108"/>
      <c r="G199" s="108"/>
      <c r="H199" s="67">
        <f t="shared" si="4"/>
        <v>0</v>
      </c>
      <c r="I199" s="76"/>
      <c r="J199" s="76">
        <f t="shared" si="5"/>
        <v>0</v>
      </c>
      <c r="K199" s="68"/>
    </row>
    <row r="200" spans="1:11">
      <c r="A200" s="37">
        <v>184</v>
      </c>
      <c r="B200" s="64" t="s">
        <v>69</v>
      </c>
      <c r="C200" s="65">
        <v>142890</v>
      </c>
      <c r="D200" s="65">
        <v>24600545</v>
      </c>
      <c r="E200" s="66">
        <v>1</v>
      </c>
      <c r="F200" s="108"/>
      <c r="G200" s="108"/>
      <c r="H200" s="67">
        <f t="shared" si="4"/>
        <v>0</v>
      </c>
      <c r="I200" s="76"/>
      <c r="J200" s="76">
        <f t="shared" si="5"/>
        <v>0</v>
      </c>
      <c r="K200" s="68"/>
    </row>
    <row r="201" spans="1:11">
      <c r="A201" s="37">
        <v>185</v>
      </c>
      <c r="B201" s="64" t="s">
        <v>69</v>
      </c>
      <c r="C201" s="65">
        <v>142891</v>
      </c>
      <c r="D201" s="65">
        <v>24600546</v>
      </c>
      <c r="E201" s="66">
        <v>1</v>
      </c>
      <c r="F201" s="108"/>
      <c r="G201" s="108"/>
      <c r="H201" s="67">
        <f t="shared" si="4"/>
        <v>0</v>
      </c>
      <c r="I201" s="76"/>
      <c r="J201" s="76">
        <f t="shared" si="5"/>
        <v>0</v>
      </c>
      <c r="K201" s="68"/>
    </row>
    <row r="202" spans="1:11">
      <c r="A202" s="37">
        <v>186</v>
      </c>
      <c r="B202" s="64" t="s">
        <v>69</v>
      </c>
      <c r="C202" s="65">
        <v>142892</v>
      </c>
      <c r="D202" s="65">
        <v>24600547</v>
      </c>
      <c r="E202" s="66">
        <v>1</v>
      </c>
      <c r="F202" s="108"/>
      <c r="G202" s="108"/>
      <c r="H202" s="67">
        <f t="shared" si="4"/>
        <v>0</v>
      </c>
      <c r="I202" s="76"/>
      <c r="J202" s="76">
        <f t="shared" si="5"/>
        <v>0</v>
      </c>
      <c r="K202" s="68"/>
    </row>
    <row r="203" spans="1:11">
      <c r="A203" s="37">
        <v>187</v>
      </c>
      <c r="B203" s="64" t="s">
        <v>69</v>
      </c>
      <c r="C203" s="65">
        <v>142893</v>
      </c>
      <c r="D203" s="65">
        <v>24600548</v>
      </c>
      <c r="E203" s="66">
        <v>1</v>
      </c>
      <c r="F203" s="108"/>
      <c r="G203" s="108"/>
      <c r="H203" s="67">
        <f t="shared" si="4"/>
        <v>0</v>
      </c>
      <c r="I203" s="76"/>
      <c r="J203" s="76">
        <f t="shared" si="5"/>
        <v>0</v>
      </c>
      <c r="K203" s="68"/>
    </row>
    <row r="204" spans="1:11">
      <c r="A204" s="37">
        <v>188</v>
      </c>
      <c r="B204" s="64" t="s">
        <v>69</v>
      </c>
      <c r="C204" s="65">
        <v>142894</v>
      </c>
      <c r="D204" s="65">
        <v>24600549</v>
      </c>
      <c r="E204" s="66">
        <v>1</v>
      </c>
      <c r="F204" s="108"/>
      <c r="G204" s="108"/>
      <c r="H204" s="67">
        <f t="shared" si="4"/>
        <v>0</v>
      </c>
      <c r="I204" s="76"/>
      <c r="J204" s="76">
        <f t="shared" si="5"/>
        <v>0</v>
      </c>
      <c r="K204" s="68"/>
    </row>
    <row r="205" spans="1:11">
      <c r="A205" s="37">
        <v>189</v>
      </c>
      <c r="B205" s="64" t="s">
        <v>69</v>
      </c>
      <c r="C205" s="65">
        <v>142895</v>
      </c>
      <c r="D205" s="65">
        <v>24600550</v>
      </c>
      <c r="E205" s="66">
        <v>1</v>
      </c>
      <c r="F205" s="108"/>
      <c r="G205" s="108"/>
      <c r="H205" s="67">
        <f t="shared" si="4"/>
        <v>0</v>
      </c>
      <c r="I205" s="76"/>
      <c r="J205" s="76">
        <f t="shared" si="5"/>
        <v>0</v>
      </c>
      <c r="K205" s="68"/>
    </row>
    <row r="206" spans="1:11">
      <c r="A206" s="37">
        <v>190</v>
      </c>
      <c r="B206" s="64" t="s">
        <v>69</v>
      </c>
      <c r="C206" s="65">
        <v>142896</v>
      </c>
      <c r="D206" s="65">
        <v>24600551</v>
      </c>
      <c r="E206" s="66">
        <v>1</v>
      </c>
      <c r="F206" s="108"/>
      <c r="G206" s="108"/>
      <c r="H206" s="67">
        <f t="shared" si="4"/>
        <v>0</v>
      </c>
      <c r="I206" s="76"/>
      <c r="J206" s="76">
        <f t="shared" si="5"/>
        <v>0</v>
      </c>
      <c r="K206" s="68"/>
    </row>
    <row r="207" spans="1:11">
      <c r="A207" s="37">
        <v>191</v>
      </c>
      <c r="B207" s="64" t="s">
        <v>69</v>
      </c>
      <c r="C207" s="65">
        <v>142897</v>
      </c>
      <c r="D207" s="65">
        <v>24600552</v>
      </c>
      <c r="E207" s="66">
        <v>1</v>
      </c>
      <c r="F207" s="108"/>
      <c r="G207" s="108"/>
      <c r="H207" s="67">
        <f t="shared" si="4"/>
        <v>0</v>
      </c>
      <c r="I207" s="76"/>
      <c r="J207" s="76">
        <f t="shared" si="5"/>
        <v>0</v>
      </c>
      <c r="K207" s="68"/>
    </row>
    <row r="208" spans="1:11">
      <c r="A208" s="37">
        <v>192</v>
      </c>
      <c r="B208" s="64" t="s">
        <v>69</v>
      </c>
      <c r="C208" s="65">
        <v>142898</v>
      </c>
      <c r="D208" s="65">
        <v>24600553</v>
      </c>
      <c r="E208" s="66">
        <v>1</v>
      </c>
      <c r="F208" s="108"/>
      <c r="G208" s="108"/>
      <c r="H208" s="67">
        <f t="shared" si="4"/>
        <v>0</v>
      </c>
      <c r="I208" s="76"/>
      <c r="J208" s="76">
        <f t="shared" si="5"/>
        <v>0</v>
      </c>
      <c r="K208" s="68"/>
    </row>
    <row r="209" spans="1:11">
      <c r="A209" s="37">
        <v>193</v>
      </c>
      <c r="B209" s="64" t="s">
        <v>69</v>
      </c>
      <c r="C209" s="65">
        <v>142899</v>
      </c>
      <c r="D209" s="65">
        <v>24600555</v>
      </c>
      <c r="E209" s="66">
        <v>1</v>
      </c>
      <c r="F209" s="108"/>
      <c r="G209" s="108"/>
      <c r="H209" s="67">
        <f t="shared" si="4"/>
        <v>0</v>
      </c>
      <c r="I209" s="76"/>
      <c r="J209" s="76">
        <f t="shared" si="5"/>
        <v>0</v>
      </c>
      <c r="K209" s="68"/>
    </row>
    <row r="210" spans="1:11">
      <c r="A210" s="37">
        <v>194</v>
      </c>
      <c r="B210" s="64" t="s">
        <v>69</v>
      </c>
      <c r="C210" s="65">
        <v>142900</v>
      </c>
      <c r="D210" s="65">
        <v>24600556</v>
      </c>
      <c r="E210" s="66">
        <v>1</v>
      </c>
      <c r="F210" s="108"/>
      <c r="G210" s="108"/>
      <c r="H210" s="67">
        <f t="shared" ref="H210:H273" si="6">E210*F210</f>
        <v>0</v>
      </c>
      <c r="I210" s="76"/>
      <c r="J210" s="76">
        <f t="shared" ref="J210:J273" si="7">H210*G210%</f>
        <v>0</v>
      </c>
      <c r="K210" s="68"/>
    </row>
    <row r="211" spans="1:11">
      <c r="A211" s="37">
        <v>195</v>
      </c>
      <c r="B211" s="64" t="s">
        <v>69</v>
      </c>
      <c r="C211" s="65">
        <v>142901</v>
      </c>
      <c r="D211" s="65">
        <v>24600557</v>
      </c>
      <c r="E211" s="66">
        <v>1</v>
      </c>
      <c r="F211" s="108"/>
      <c r="G211" s="108"/>
      <c r="H211" s="67">
        <f t="shared" si="6"/>
        <v>0</v>
      </c>
      <c r="I211" s="76"/>
      <c r="J211" s="76">
        <f t="shared" si="7"/>
        <v>0</v>
      </c>
      <c r="K211" s="68"/>
    </row>
    <row r="212" spans="1:11">
      <c r="A212" s="37">
        <v>196</v>
      </c>
      <c r="B212" s="64" t="s">
        <v>69</v>
      </c>
      <c r="C212" s="65">
        <v>142902</v>
      </c>
      <c r="D212" s="65">
        <v>24600558</v>
      </c>
      <c r="E212" s="66">
        <v>1</v>
      </c>
      <c r="F212" s="108"/>
      <c r="G212" s="108"/>
      <c r="H212" s="67">
        <f t="shared" si="6"/>
        <v>0</v>
      </c>
      <c r="I212" s="76"/>
      <c r="J212" s="76">
        <f t="shared" si="7"/>
        <v>0</v>
      </c>
      <c r="K212" s="68"/>
    </row>
    <row r="213" spans="1:11">
      <c r="A213" s="37">
        <v>197</v>
      </c>
      <c r="B213" s="64" t="s">
        <v>69</v>
      </c>
      <c r="C213" s="65">
        <v>142903</v>
      </c>
      <c r="D213" s="65">
        <v>24600559</v>
      </c>
      <c r="E213" s="66">
        <v>1</v>
      </c>
      <c r="F213" s="108"/>
      <c r="G213" s="108"/>
      <c r="H213" s="67">
        <f t="shared" si="6"/>
        <v>0</v>
      </c>
      <c r="I213" s="76"/>
      <c r="J213" s="76">
        <f t="shared" si="7"/>
        <v>0</v>
      </c>
      <c r="K213" s="68"/>
    </row>
    <row r="214" spans="1:11">
      <c r="A214" s="37">
        <v>198</v>
      </c>
      <c r="B214" s="64" t="s">
        <v>69</v>
      </c>
      <c r="C214" s="65">
        <v>142904</v>
      </c>
      <c r="D214" s="65">
        <v>24600560</v>
      </c>
      <c r="E214" s="66">
        <v>1</v>
      </c>
      <c r="F214" s="108"/>
      <c r="G214" s="108"/>
      <c r="H214" s="67">
        <f t="shared" si="6"/>
        <v>0</v>
      </c>
      <c r="I214" s="76"/>
      <c r="J214" s="76">
        <f t="shared" si="7"/>
        <v>0</v>
      </c>
      <c r="K214" s="68"/>
    </row>
    <row r="215" spans="1:11">
      <c r="A215" s="37">
        <v>199</v>
      </c>
      <c r="B215" s="64" t="s">
        <v>69</v>
      </c>
      <c r="C215" s="65">
        <v>142905</v>
      </c>
      <c r="D215" s="65">
        <v>24600744</v>
      </c>
      <c r="E215" s="66">
        <v>1</v>
      </c>
      <c r="F215" s="108"/>
      <c r="G215" s="108"/>
      <c r="H215" s="67">
        <f t="shared" si="6"/>
        <v>0</v>
      </c>
      <c r="I215" s="76"/>
      <c r="J215" s="76">
        <f t="shared" si="7"/>
        <v>0</v>
      </c>
      <c r="K215" s="68"/>
    </row>
    <row r="216" spans="1:11">
      <c r="A216" s="37">
        <v>200</v>
      </c>
      <c r="B216" s="64" t="s">
        <v>69</v>
      </c>
      <c r="C216" s="65">
        <v>142906</v>
      </c>
      <c r="D216" s="65">
        <v>24600745</v>
      </c>
      <c r="E216" s="66">
        <v>1</v>
      </c>
      <c r="F216" s="108"/>
      <c r="G216" s="108"/>
      <c r="H216" s="67">
        <f t="shared" si="6"/>
        <v>0</v>
      </c>
      <c r="I216" s="76"/>
      <c r="J216" s="76">
        <f t="shared" si="7"/>
        <v>0</v>
      </c>
      <c r="K216" s="68"/>
    </row>
    <row r="217" spans="1:11">
      <c r="A217" s="37">
        <v>201</v>
      </c>
      <c r="B217" s="64" t="s">
        <v>69</v>
      </c>
      <c r="C217" s="65">
        <v>142907</v>
      </c>
      <c r="D217" s="65">
        <v>24600746</v>
      </c>
      <c r="E217" s="66">
        <v>1</v>
      </c>
      <c r="F217" s="108"/>
      <c r="G217" s="108"/>
      <c r="H217" s="67">
        <f t="shared" si="6"/>
        <v>0</v>
      </c>
      <c r="I217" s="76"/>
      <c r="J217" s="76">
        <f t="shared" si="7"/>
        <v>0</v>
      </c>
      <c r="K217" s="68"/>
    </row>
    <row r="218" spans="1:11">
      <c r="A218" s="37">
        <v>202</v>
      </c>
      <c r="B218" s="64" t="s">
        <v>69</v>
      </c>
      <c r="C218" s="65">
        <v>142908</v>
      </c>
      <c r="D218" s="65">
        <v>24600747</v>
      </c>
      <c r="E218" s="66">
        <v>1</v>
      </c>
      <c r="F218" s="108"/>
      <c r="G218" s="108"/>
      <c r="H218" s="67">
        <f t="shared" si="6"/>
        <v>0</v>
      </c>
      <c r="I218" s="76"/>
      <c r="J218" s="76">
        <f t="shared" si="7"/>
        <v>0</v>
      </c>
      <c r="K218" s="68"/>
    </row>
    <row r="219" spans="1:11">
      <c r="A219" s="37">
        <v>203</v>
      </c>
      <c r="B219" s="64" t="s">
        <v>69</v>
      </c>
      <c r="C219" s="65">
        <v>142909</v>
      </c>
      <c r="D219" s="65">
        <v>24600748</v>
      </c>
      <c r="E219" s="66">
        <v>1</v>
      </c>
      <c r="F219" s="108"/>
      <c r="G219" s="108"/>
      <c r="H219" s="67">
        <f t="shared" si="6"/>
        <v>0</v>
      </c>
      <c r="I219" s="76"/>
      <c r="J219" s="76">
        <f t="shared" si="7"/>
        <v>0</v>
      </c>
      <c r="K219" s="68"/>
    </row>
    <row r="220" spans="1:11">
      <c r="A220" s="37">
        <v>204</v>
      </c>
      <c r="B220" s="64" t="s">
        <v>69</v>
      </c>
      <c r="C220" s="65">
        <v>142910</v>
      </c>
      <c r="D220" s="65">
        <v>24600749</v>
      </c>
      <c r="E220" s="66">
        <v>1</v>
      </c>
      <c r="F220" s="108"/>
      <c r="G220" s="108"/>
      <c r="H220" s="67">
        <f t="shared" si="6"/>
        <v>0</v>
      </c>
      <c r="I220" s="76"/>
      <c r="J220" s="76">
        <f t="shared" si="7"/>
        <v>0</v>
      </c>
      <c r="K220" s="68"/>
    </row>
    <row r="221" spans="1:11">
      <c r="A221" s="37">
        <v>205</v>
      </c>
      <c r="B221" s="64" t="s">
        <v>69</v>
      </c>
      <c r="C221" s="65">
        <v>142911</v>
      </c>
      <c r="D221" s="65">
        <v>24600750</v>
      </c>
      <c r="E221" s="66">
        <v>1</v>
      </c>
      <c r="F221" s="108"/>
      <c r="G221" s="108"/>
      <c r="H221" s="67">
        <f t="shared" si="6"/>
        <v>0</v>
      </c>
      <c r="I221" s="76"/>
      <c r="J221" s="76">
        <f t="shared" si="7"/>
        <v>0</v>
      </c>
      <c r="K221" s="68"/>
    </row>
    <row r="222" spans="1:11">
      <c r="A222" s="37">
        <v>206</v>
      </c>
      <c r="B222" s="64" t="s">
        <v>69</v>
      </c>
      <c r="C222" s="65">
        <v>142912</v>
      </c>
      <c r="D222" s="65">
        <v>24600751</v>
      </c>
      <c r="E222" s="66">
        <v>1</v>
      </c>
      <c r="F222" s="108"/>
      <c r="G222" s="108"/>
      <c r="H222" s="67">
        <f t="shared" si="6"/>
        <v>0</v>
      </c>
      <c r="I222" s="76"/>
      <c r="J222" s="76">
        <f t="shared" si="7"/>
        <v>0</v>
      </c>
      <c r="K222" s="68"/>
    </row>
    <row r="223" spans="1:11">
      <c r="A223" s="37">
        <v>207</v>
      </c>
      <c r="B223" s="64" t="s">
        <v>69</v>
      </c>
      <c r="C223" s="65">
        <v>142913</v>
      </c>
      <c r="D223" s="65">
        <v>24600752</v>
      </c>
      <c r="E223" s="66">
        <v>1</v>
      </c>
      <c r="F223" s="108"/>
      <c r="G223" s="108"/>
      <c r="H223" s="67">
        <f t="shared" si="6"/>
        <v>0</v>
      </c>
      <c r="I223" s="76"/>
      <c r="J223" s="76">
        <f t="shared" si="7"/>
        <v>0</v>
      </c>
      <c r="K223" s="68"/>
    </row>
    <row r="224" spans="1:11">
      <c r="A224" s="37">
        <v>208</v>
      </c>
      <c r="B224" s="64" t="s">
        <v>69</v>
      </c>
      <c r="C224" s="65">
        <v>142914</v>
      </c>
      <c r="D224" s="65">
        <v>24600753</v>
      </c>
      <c r="E224" s="66">
        <v>1</v>
      </c>
      <c r="F224" s="108"/>
      <c r="G224" s="108"/>
      <c r="H224" s="67">
        <f t="shared" si="6"/>
        <v>0</v>
      </c>
      <c r="I224" s="76"/>
      <c r="J224" s="76">
        <f t="shared" si="7"/>
        <v>0</v>
      </c>
      <c r="K224" s="68"/>
    </row>
    <row r="225" spans="1:11">
      <c r="A225" s="37">
        <v>209</v>
      </c>
      <c r="B225" s="64" t="s">
        <v>69</v>
      </c>
      <c r="C225" s="65">
        <v>142915</v>
      </c>
      <c r="D225" s="65">
        <v>24600754</v>
      </c>
      <c r="E225" s="66">
        <v>1</v>
      </c>
      <c r="F225" s="108"/>
      <c r="G225" s="108"/>
      <c r="H225" s="67">
        <f t="shared" si="6"/>
        <v>0</v>
      </c>
      <c r="I225" s="76"/>
      <c r="J225" s="76">
        <f t="shared" si="7"/>
        <v>0</v>
      </c>
      <c r="K225" s="68"/>
    </row>
    <row r="226" spans="1:11">
      <c r="A226" s="37">
        <v>210</v>
      </c>
      <c r="B226" s="64" t="s">
        <v>69</v>
      </c>
      <c r="C226" s="65">
        <v>142916</v>
      </c>
      <c r="D226" s="65">
        <v>24600755</v>
      </c>
      <c r="E226" s="66">
        <v>1</v>
      </c>
      <c r="F226" s="108"/>
      <c r="G226" s="108"/>
      <c r="H226" s="67">
        <f t="shared" si="6"/>
        <v>0</v>
      </c>
      <c r="I226" s="76"/>
      <c r="J226" s="76">
        <f t="shared" si="7"/>
        <v>0</v>
      </c>
      <c r="K226" s="68"/>
    </row>
    <row r="227" spans="1:11">
      <c r="A227" s="37">
        <v>211</v>
      </c>
      <c r="B227" s="64" t="s">
        <v>69</v>
      </c>
      <c r="C227" s="65">
        <v>148491</v>
      </c>
      <c r="D227" s="65">
        <v>24600537</v>
      </c>
      <c r="E227" s="66">
        <v>1</v>
      </c>
      <c r="F227" s="108"/>
      <c r="G227" s="108"/>
      <c r="H227" s="67">
        <f t="shared" si="6"/>
        <v>0</v>
      </c>
      <c r="I227" s="76"/>
      <c r="J227" s="76">
        <f t="shared" si="7"/>
        <v>0</v>
      </c>
      <c r="K227" s="68"/>
    </row>
    <row r="228" spans="1:11">
      <c r="A228" s="37">
        <v>212</v>
      </c>
      <c r="B228" s="64" t="s">
        <v>69</v>
      </c>
      <c r="C228" s="65">
        <v>148492</v>
      </c>
      <c r="D228" s="65">
        <v>24783274</v>
      </c>
      <c r="E228" s="66">
        <v>1</v>
      </c>
      <c r="F228" s="108"/>
      <c r="G228" s="108"/>
      <c r="H228" s="67">
        <f t="shared" si="6"/>
        <v>0</v>
      </c>
      <c r="I228" s="76"/>
      <c r="J228" s="76">
        <f t="shared" si="7"/>
        <v>0</v>
      </c>
      <c r="K228" s="68"/>
    </row>
    <row r="229" spans="1:11">
      <c r="A229" s="37">
        <v>213</v>
      </c>
      <c r="B229" s="64" t="s">
        <v>69</v>
      </c>
      <c r="C229" s="65">
        <v>148493</v>
      </c>
      <c r="D229" s="65">
        <v>24783275</v>
      </c>
      <c r="E229" s="66">
        <v>1</v>
      </c>
      <c r="F229" s="108"/>
      <c r="G229" s="108"/>
      <c r="H229" s="67">
        <f t="shared" si="6"/>
        <v>0</v>
      </c>
      <c r="I229" s="76"/>
      <c r="J229" s="76">
        <f t="shared" si="7"/>
        <v>0</v>
      </c>
      <c r="K229" s="68"/>
    </row>
    <row r="230" spans="1:11">
      <c r="A230" s="37">
        <v>214</v>
      </c>
      <c r="B230" s="64" t="s">
        <v>69</v>
      </c>
      <c r="C230" s="65">
        <v>148494</v>
      </c>
      <c r="D230" s="65">
        <v>24783276</v>
      </c>
      <c r="E230" s="66">
        <v>1</v>
      </c>
      <c r="F230" s="108"/>
      <c r="G230" s="108"/>
      <c r="H230" s="67">
        <f t="shared" si="6"/>
        <v>0</v>
      </c>
      <c r="I230" s="76"/>
      <c r="J230" s="76">
        <f t="shared" si="7"/>
        <v>0</v>
      </c>
      <c r="K230" s="68"/>
    </row>
    <row r="231" spans="1:11">
      <c r="A231" s="37">
        <v>215</v>
      </c>
      <c r="B231" s="64" t="s">
        <v>69</v>
      </c>
      <c r="C231" s="65">
        <v>148495</v>
      </c>
      <c r="D231" s="65">
        <v>24783277</v>
      </c>
      <c r="E231" s="66">
        <v>1</v>
      </c>
      <c r="F231" s="108"/>
      <c r="G231" s="108"/>
      <c r="H231" s="67">
        <f t="shared" si="6"/>
        <v>0</v>
      </c>
      <c r="I231" s="76"/>
      <c r="J231" s="76">
        <f t="shared" si="7"/>
        <v>0</v>
      </c>
      <c r="K231" s="68"/>
    </row>
    <row r="232" spans="1:11">
      <c r="A232" s="37">
        <v>216</v>
      </c>
      <c r="B232" s="64" t="s">
        <v>69</v>
      </c>
      <c r="C232" s="65">
        <v>148496</v>
      </c>
      <c r="D232" s="65">
        <v>24783278</v>
      </c>
      <c r="E232" s="66">
        <v>1</v>
      </c>
      <c r="F232" s="108"/>
      <c r="G232" s="108"/>
      <c r="H232" s="67">
        <f t="shared" si="6"/>
        <v>0</v>
      </c>
      <c r="I232" s="76"/>
      <c r="J232" s="76">
        <f t="shared" si="7"/>
        <v>0</v>
      </c>
      <c r="K232" s="68"/>
    </row>
    <row r="233" spans="1:11">
      <c r="A233" s="37">
        <v>217</v>
      </c>
      <c r="B233" s="64" t="s">
        <v>69</v>
      </c>
      <c r="C233" s="65">
        <v>148497</v>
      </c>
      <c r="D233" s="65">
        <v>24783279</v>
      </c>
      <c r="E233" s="66">
        <v>1</v>
      </c>
      <c r="F233" s="108"/>
      <c r="G233" s="108"/>
      <c r="H233" s="67">
        <f t="shared" si="6"/>
        <v>0</v>
      </c>
      <c r="I233" s="76"/>
      <c r="J233" s="76">
        <f t="shared" si="7"/>
        <v>0</v>
      </c>
      <c r="K233" s="68"/>
    </row>
    <row r="234" spans="1:11">
      <c r="A234" s="37">
        <v>218</v>
      </c>
      <c r="B234" s="64" t="s">
        <v>69</v>
      </c>
      <c r="C234" s="65">
        <v>148498</v>
      </c>
      <c r="D234" s="65">
        <v>24783280</v>
      </c>
      <c r="E234" s="66">
        <v>1</v>
      </c>
      <c r="F234" s="108"/>
      <c r="G234" s="108"/>
      <c r="H234" s="67">
        <f t="shared" si="6"/>
        <v>0</v>
      </c>
      <c r="I234" s="76"/>
      <c r="J234" s="76">
        <f t="shared" si="7"/>
        <v>0</v>
      </c>
      <c r="K234" s="68"/>
    </row>
    <row r="235" spans="1:11">
      <c r="A235" s="37">
        <v>219</v>
      </c>
      <c r="B235" s="64" t="s">
        <v>69</v>
      </c>
      <c r="C235" s="65">
        <v>148499</v>
      </c>
      <c r="D235" s="65">
        <v>24783281</v>
      </c>
      <c r="E235" s="66">
        <v>1</v>
      </c>
      <c r="F235" s="108"/>
      <c r="G235" s="108"/>
      <c r="H235" s="67">
        <f t="shared" si="6"/>
        <v>0</v>
      </c>
      <c r="I235" s="76"/>
      <c r="J235" s="76">
        <f t="shared" si="7"/>
        <v>0</v>
      </c>
      <c r="K235" s="68"/>
    </row>
    <row r="236" spans="1:11">
      <c r="A236" s="37">
        <v>220</v>
      </c>
      <c r="B236" s="64" t="s">
        <v>69</v>
      </c>
      <c r="C236" s="65">
        <v>148500</v>
      </c>
      <c r="D236" s="65">
        <v>24783282</v>
      </c>
      <c r="E236" s="66">
        <v>1</v>
      </c>
      <c r="F236" s="108"/>
      <c r="G236" s="108"/>
      <c r="H236" s="67">
        <f t="shared" si="6"/>
        <v>0</v>
      </c>
      <c r="I236" s="76"/>
      <c r="J236" s="76">
        <f t="shared" si="7"/>
        <v>0</v>
      </c>
      <c r="K236" s="68"/>
    </row>
    <row r="237" spans="1:11">
      <c r="A237" s="37">
        <v>221</v>
      </c>
      <c r="B237" s="64" t="s">
        <v>69</v>
      </c>
      <c r="C237" s="65">
        <v>148501</v>
      </c>
      <c r="D237" s="65">
        <v>24783283</v>
      </c>
      <c r="E237" s="66">
        <v>1</v>
      </c>
      <c r="F237" s="108"/>
      <c r="G237" s="108"/>
      <c r="H237" s="67">
        <f t="shared" si="6"/>
        <v>0</v>
      </c>
      <c r="I237" s="76"/>
      <c r="J237" s="76">
        <f t="shared" si="7"/>
        <v>0</v>
      </c>
      <c r="K237" s="68"/>
    </row>
    <row r="238" spans="1:11">
      <c r="A238" s="37">
        <v>222</v>
      </c>
      <c r="B238" s="64" t="s">
        <v>69</v>
      </c>
      <c r="C238" s="65">
        <v>148502</v>
      </c>
      <c r="D238" s="65">
        <v>24783285</v>
      </c>
      <c r="E238" s="66">
        <v>1</v>
      </c>
      <c r="F238" s="108"/>
      <c r="G238" s="108"/>
      <c r="H238" s="67">
        <f t="shared" si="6"/>
        <v>0</v>
      </c>
      <c r="I238" s="76"/>
      <c r="J238" s="76">
        <f t="shared" si="7"/>
        <v>0</v>
      </c>
      <c r="K238" s="68"/>
    </row>
    <row r="239" spans="1:11">
      <c r="A239" s="37">
        <v>223</v>
      </c>
      <c r="B239" s="64" t="s">
        <v>69</v>
      </c>
      <c r="C239" s="65">
        <v>148503</v>
      </c>
      <c r="D239" s="65">
        <v>24783286</v>
      </c>
      <c r="E239" s="66">
        <v>1</v>
      </c>
      <c r="F239" s="108"/>
      <c r="G239" s="108"/>
      <c r="H239" s="67">
        <f t="shared" si="6"/>
        <v>0</v>
      </c>
      <c r="I239" s="76"/>
      <c r="J239" s="76">
        <f t="shared" si="7"/>
        <v>0</v>
      </c>
      <c r="K239" s="68"/>
    </row>
    <row r="240" spans="1:11">
      <c r="A240" s="37">
        <v>224</v>
      </c>
      <c r="B240" s="64" t="s">
        <v>69</v>
      </c>
      <c r="C240" s="65">
        <v>148504</v>
      </c>
      <c r="D240" s="65">
        <v>24783287</v>
      </c>
      <c r="E240" s="66">
        <v>1</v>
      </c>
      <c r="F240" s="108"/>
      <c r="G240" s="108"/>
      <c r="H240" s="67">
        <f t="shared" si="6"/>
        <v>0</v>
      </c>
      <c r="I240" s="76"/>
      <c r="J240" s="76">
        <f t="shared" si="7"/>
        <v>0</v>
      </c>
      <c r="K240" s="68"/>
    </row>
    <row r="241" spans="1:11">
      <c r="A241" s="37">
        <v>225</v>
      </c>
      <c r="B241" s="64" t="s">
        <v>69</v>
      </c>
      <c r="C241" s="65">
        <v>148505</v>
      </c>
      <c r="D241" s="65">
        <v>24783288</v>
      </c>
      <c r="E241" s="66">
        <v>1</v>
      </c>
      <c r="F241" s="108"/>
      <c r="G241" s="108"/>
      <c r="H241" s="67">
        <f t="shared" si="6"/>
        <v>0</v>
      </c>
      <c r="I241" s="76"/>
      <c r="J241" s="76">
        <f t="shared" si="7"/>
        <v>0</v>
      </c>
      <c r="K241" s="68"/>
    </row>
    <row r="242" spans="1:11">
      <c r="A242" s="37">
        <v>226</v>
      </c>
      <c r="B242" s="64" t="s">
        <v>69</v>
      </c>
      <c r="C242" s="65">
        <v>148506</v>
      </c>
      <c r="D242" s="65">
        <v>24783289</v>
      </c>
      <c r="E242" s="66">
        <v>1</v>
      </c>
      <c r="F242" s="108"/>
      <c r="G242" s="108"/>
      <c r="H242" s="67">
        <f t="shared" si="6"/>
        <v>0</v>
      </c>
      <c r="I242" s="76"/>
      <c r="J242" s="76">
        <f t="shared" si="7"/>
        <v>0</v>
      </c>
      <c r="K242" s="68"/>
    </row>
    <row r="243" spans="1:11">
      <c r="A243" s="37">
        <v>227</v>
      </c>
      <c r="B243" s="64" t="s">
        <v>69</v>
      </c>
      <c r="C243" s="65">
        <v>148507</v>
      </c>
      <c r="D243" s="65">
        <v>24783290</v>
      </c>
      <c r="E243" s="66">
        <v>1</v>
      </c>
      <c r="F243" s="108"/>
      <c r="G243" s="108"/>
      <c r="H243" s="67">
        <f t="shared" si="6"/>
        <v>0</v>
      </c>
      <c r="I243" s="76"/>
      <c r="J243" s="76">
        <f t="shared" si="7"/>
        <v>0</v>
      </c>
      <c r="K243" s="68"/>
    </row>
    <row r="244" spans="1:11">
      <c r="A244" s="37">
        <v>228</v>
      </c>
      <c r="B244" s="64" t="s">
        <v>69</v>
      </c>
      <c r="C244" s="65">
        <v>148508</v>
      </c>
      <c r="D244" s="65">
        <v>24783291</v>
      </c>
      <c r="E244" s="66">
        <v>1</v>
      </c>
      <c r="F244" s="108"/>
      <c r="G244" s="108"/>
      <c r="H244" s="67">
        <f t="shared" si="6"/>
        <v>0</v>
      </c>
      <c r="I244" s="76"/>
      <c r="J244" s="76">
        <f t="shared" si="7"/>
        <v>0</v>
      </c>
      <c r="K244" s="68"/>
    </row>
    <row r="245" spans="1:11">
      <c r="A245" s="37">
        <v>229</v>
      </c>
      <c r="B245" s="64" t="s">
        <v>69</v>
      </c>
      <c r="C245" s="65">
        <v>148509</v>
      </c>
      <c r="D245" s="65">
        <v>24783292</v>
      </c>
      <c r="E245" s="66">
        <v>1</v>
      </c>
      <c r="F245" s="108"/>
      <c r="G245" s="108"/>
      <c r="H245" s="67">
        <f t="shared" si="6"/>
        <v>0</v>
      </c>
      <c r="I245" s="76"/>
      <c r="J245" s="76">
        <f t="shared" si="7"/>
        <v>0</v>
      </c>
      <c r="K245" s="68"/>
    </row>
    <row r="246" spans="1:11">
      <c r="A246" s="37">
        <v>230</v>
      </c>
      <c r="B246" s="64" t="s">
        <v>69</v>
      </c>
      <c r="C246" s="65">
        <v>148510</v>
      </c>
      <c r="D246" s="65">
        <v>24783293</v>
      </c>
      <c r="E246" s="66">
        <v>1</v>
      </c>
      <c r="F246" s="108"/>
      <c r="G246" s="108"/>
      <c r="H246" s="67">
        <f t="shared" si="6"/>
        <v>0</v>
      </c>
      <c r="I246" s="76"/>
      <c r="J246" s="76">
        <f t="shared" si="7"/>
        <v>0</v>
      </c>
      <c r="K246" s="68"/>
    </row>
    <row r="247" spans="1:11">
      <c r="A247" s="37">
        <v>231</v>
      </c>
      <c r="B247" s="64" t="s">
        <v>69</v>
      </c>
      <c r="C247" s="65">
        <v>148511</v>
      </c>
      <c r="D247" s="65">
        <v>24783295</v>
      </c>
      <c r="E247" s="66">
        <v>1</v>
      </c>
      <c r="F247" s="108"/>
      <c r="G247" s="108"/>
      <c r="H247" s="67">
        <f t="shared" si="6"/>
        <v>0</v>
      </c>
      <c r="I247" s="76"/>
      <c r="J247" s="76">
        <f t="shared" si="7"/>
        <v>0</v>
      </c>
      <c r="K247" s="68"/>
    </row>
    <row r="248" spans="1:11">
      <c r="A248" s="37">
        <v>232</v>
      </c>
      <c r="B248" s="64" t="s">
        <v>69</v>
      </c>
      <c r="C248" s="65">
        <v>148512</v>
      </c>
      <c r="D248" s="65">
        <v>24783296</v>
      </c>
      <c r="E248" s="66">
        <v>1</v>
      </c>
      <c r="F248" s="108"/>
      <c r="G248" s="108"/>
      <c r="H248" s="67">
        <f t="shared" si="6"/>
        <v>0</v>
      </c>
      <c r="I248" s="76"/>
      <c r="J248" s="76">
        <f t="shared" si="7"/>
        <v>0</v>
      </c>
      <c r="K248" s="68"/>
    </row>
    <row r="249" spans="1:11">
      <c r="A249" s="37">
        <v>233</v>
      </c>
      <c r="B249" s="64" t="s">
        <v>69</v>
      </c>
      <c r="C249" s="65">
        <v>148513</v>
      </c>
      <c r="D249" s="65">
        <v>24783297</v>
      </c>
      <c r="E249" s="66">
        <v>1</v>
      </c>
      <c r="F249" s="108"/>
      <c r="G249" s="108"/>
      <c r="H249" s="67">
        <f t="shared" si="6"/>
        <v>0</v>
      </c>
      <c r="I249" s="76"/>
      <c r="J249" s="76">
        <f t="shared" si="7"/>
        <v>0</v>
      </c>
      <c r="K249" s="68"/>
    </row>
    <row r="250" spans="1:11">
      <c r="A250" s="37">
        <v>234</v>
      </c>
      <c r="B250" s="64" t="s">
        <v>69</v>
      </c>
      <c r="C250" s="65">
        <v>148514</v>
      </c>
      <c r="D250" s="65">
        <v>24783298</v>
      </c>
      <c r="E250" s="66">
        <v>1</v>
      </c>
      <c r="F250" s="108"/>
      <c r="G250" s="108"/>
      <c r="H250" s="67">
        <f t="shared" si="6"/>
        <v>0</v>
      </c>
      <c r="I250" s="76"/>
      <c r="J250" s="76">
        <f t="shared" si="7"/>
        <v>0</v>
      </c>
      <c r="K250" s="68"/>
    </row>
    <row r="251" spans="1:11">
      <c r="A251" s="37">
        <v>235</v>
      </c>
      <c r="B251" s="64" t="s">
        <v>69</v>
      </c>
      <c r="C251" s="65">
        <v>148515</v>
      </c>
      <c r="D251" s="65">
        <v>24783299</v>
      </c>
      <c r="E251" s="66">
        <v>1</v>
      </c>
      <c r="F251" s="108"/>
      <c r="G251" s="108"/>
      <c r="H251" s="67">
        <f t="shared" si="6"/>
        <v>0</v>
      </c>
      <c r="I251" s="76"/>
      <c r="J251" s="76">
        <f t="shared" si="7"/>
        <v>0</v>
      </c>
      <c r="K251" s="68"/>
    </row>
    <row r="252" spans="1:11">
      <c r="A252" s="37">
        <v>236</v>
      </c>
      <c r="B252" s="64" t="s">
        <v>69</v>
      </c>
      <c r="C252" s="65">
        <v>148516</v>
      </c>
      <c r="D252" s="65">
        <v>24783300</v>
      </c>
      <c r="E252" s="66">
        <v>1</v>
      </c>
      <c r="F252" s="108"/>
      <c r="G252" s="108"/>
      <c r="H252" s="67">
        <f t="shared" si="6"/>
        <v>0</v>
      </c>
      <c r="I252" s="76"/>
      <c r="J252" s="76">
        <f t="shared" si="7"/>
        <v>0</v>
      </c>
      <c r="K252" s="68"/>
    </row>
    <row r="253" spans="1:11">
      <c r="A253" s="37">
        <v>237</v>
      </c>
      <c r="B253" s="64" t="s">
        <v>69</v>
      </c>
      <c r="C253" s="65">
        <v>148517</v>
      </c>
      <c r="D253" s="65">
        <v>24783301</v>
      </c>
      <c r="E253" s="66">
        <v>1</v>
      </c>
      <c r="F253" s="108"/>
      <c r="G253" s="108"/>
      <c r="H253" s="67">
        <f t="shared" si="6"/>
        <v>0</v>
      </c>
      <c r="I253" s="76"/>
      <c r="J253" s="76">
        <f t="shared" si="7"/>
        <v>0</v>
      </c>
      <c r="K253" s="68"/>
    </row>
    <row r="254" spans="1:11">
      <c r="A254" s="37">
        <v>238</v>
      </c>
      <c r="B254" s="64" t="s">
        <v>69</v>
      </c>
      <c r="C254" s="65">
        <v>148518</v>
      </c>
      <c r="D254" s="65">
        <v>24783302</v>
      </c>
      <c r="E254" s="66">
        <v>1</v>
      </c>
      <c r="F254" s="108"/>
      <c r="G254" s="108"/>
      <c r="H254" s="67">
        <f t="shared" si="6"/>
        <v>0</v>
      </c>
      <c r="I254" s="76"/>
      <c r="J254" s="76">
        <f t="shared" si="7"/>
        <v>0</v>
      </c>
      <c r="K254" s="68"/>
    </row>
    <row r="255" spans="1:11">
      <c r="A255" s="37">
        <v>239</v>
      </c>
      <c r="B255" s="64" t="s">
        <v>69</v>
      </c>
      <c r="C255" s="65">
        <v>148519</v>
      </c>
      <c r="D255" s="65">
        <v>24783303</v>
      </c>
      <c r="E255" s="66">
        <v>1</v>
      </c>
      <c r="F255" s="108"/>
      <c r="G255" s="108"/>
      <c r="H255" s="67">
        <f t="shared" si="6"/>
        <v>0</v>
      </c>
      <c r="I255" s="76"/>
      <c r="J255" s="76">
        <f t="shared" si="7"/>
        <v>0</v>
      </c>
      <c r="K255" s="68"/>
    </row>
    <row r="256" spans="1:11">
      <c r="A256" s="37">
        <v>240</v>
      </c>
      <c r="B256" s="64" t="s">
        <v>69</v>
      </c>
      <c r="C256" s="65">
        <v>148520</v>
      </c>
      <c r="D256" s="65">
        <v>24783305</v>
      </c>
      <c r="E256" s="66">
        <v>1</v>
      </c>
      <c r="F256" s="108"/>
      <c r="G256" s="108"/>
      <c r="H256" s="67">
        <f t="shared" si="6"/>
        <v>0</v>
      </c>
      <c r="I256" s="76"/>
      <c r="J256" s="76">
        <f t="shared" si="7"/>
        <v>0</v>
      </c>
      <c r="K256" s="68"/>
    </row>
    <row r="257" spans="1:11">
      <c r="A257" s="37">
        <v>241</v>
      </c>
      <c r="B257" s="64" t="s">
        <v>69</v>
      </c>
      <c r="C257" s="65">
        <v>148521</v>
      </c>
      <c r="D257" s="65">
        <v>24783306</v>
      </c>
      <c r="E257" s="66">
        <v>1</v>
      </c>
      <c r="F257" s="108"/>
      <c r="G257" s="108"/>
      <c r="H257" s="67">
        <f t="shared" si="6"/>
        <v>0</v>
      </c>
      <c r="I257" s="76"/>
      <c r="J257" s="76">
        <f t="shared" si="7"/>
        <v>0</v>
      </c>
      <c r="K257" s="68"/>
    </row>
    <row r="258" spans="1:11">
      <c r="A258" s="37">
        <v>242</v>
      </c>
      <c r="B258" s="64" t="s">
        <v>69</v>
      </c>
      <c r="C258" s="65">
        <v>148522</v>
      </c>
      <c r="D258" s="65">
        <v>24783307</v>
      </c>
      <c r="E258" s="66">
        <v>1</v>
      </c>
      <c r="F258" s="108"/>
      <c r="G258" s="108"/>
      <c r="H258" s="67">
        <f t="shared" si="6"/>
        <v>0</v>
      </c>
      <c r="I258" s="76"/>
      <c r="J258" s="76">
        <f t="shared" si="7"/>
        <v>0</v>
      </c>
      <c r="K258" s="68"/>
    </row>
    <row r="259" spans="1:11">
      <c r="A259" s="37">
        <v>243</v>
      </c>
      <c r="B259" s="64" t="s">
        <v>69</v>
      </c>
      <c r="C259" s="65">
        <v>148523</v>
      </c>
      <c r="D259" s="65">
        <v>24783308</v>
      </c>
      <c r="E259" s="66">
        <v>1</v>
      </c>
      <c r="F259" s="108"/>
      <c r="G259" s="108"/>
      <c r="H259" s="67">
        <f t="shared" si="6"/>
        <v>0</v>
      </c>
      <c r="I259" s="76"/>
      <c r="J259" s="76">
        <f t="shared" si="7"/>
        <v>0</v>
      </c>
      <c r="K259" s="68"/>
    </row>
    <row r="260" spans="1:11">
      <c r="A260" s="37">
        <v>244</v>
      </c>
      <c r="B260" s="64" t="s">
        <v>69</v>
      </c>
      <c r="C260" s="65">
        <v>148524</v>
      </c>
      <c r="D260" s="65">
        <v>24783309</v>
      </c>
      <c r="E260" s="66">
        <v>1</v>
      </c>
      <c r="F260" s="108"/>
      <c r="G260" s="108"/>
      <c r="H260" s="67">
        <f t="shared" si="6"/>
        <v>0</v>
      </c>
      <c r="I260" s="76"/>
      <c r="J260" s="76">
        <f t="shared" si="7"/>
        <v>0</v>
      </c>
      <c r="K260" s="68"/>
    </row>
    <row r="261" spans="1:11">
      <c r="A261" s="37">
        <v>245</v>
      </c>
      <c r="B261" s="64" t="s">
        <v>69</v>
      </c>
      <c r="C261" s="65">
        <v>148525</v>
      </c>
      <c r="D261" s="65">
        <v>24783310</v>
      </c>
      <c r="E261" s="66">
        <v>1</v>
      </c>
      <c r="F261" s="108"/>
      <c r="G261" s="108"/>
      <c r="H261" s="67">
        <f t="shared" si="6"/>
        <v>0</v>
      </c>
      <c r="I261" s="76"/>
      <c r="J261" s="76">
        <f t="shared" si="7"/>
        <v>0</v>
      </c>
      <c r="K261" s="68"/>
    </row>
    <row r="262" spans="1:11">
      <c r="A262" s="37">
        <v>246</v>
      </c>
      <c r="B262" s="64" t="s">
        <v>69</v>
      </c>
      <c r="C262" s="65">
        <v>148526</v>
      </c>
      <c r="D262" s="65">
        <v>24783311</v>
      </c>
      <c r="E262" s="66">
        <v>1</v>
      </c>
      <c r="F262" s="108"/>
      <c r="G262" s="108"/>
      <c r="H262" s="67">
        <f t="shared" si="6"/>
        <v>0</v>
      </c>
      <c r="I262" s="76"/>
      <c r="J262" s="76">
        <f t="shared" si="7"/>
        <v>0</v>
      </c>
      <c r="K262" s="68"/>
    </row>
    <row r="263" spans="1:11">
      <c r="A263" s="37">
        <v>247</v>
      </c>
      <c r="B263" s="64" t="s">
        <v>69</v>
      </c>
      <c r="C263" s="65">
        <v>148527</v>
      </c>
      <c r="D263" s="65">
        <v>24783312</v>
      </c>
      <c r="E263" s="66">
        <v>1</v>
      </c>
      <c r="F263" s="108"/>
      <c r="G263" s="108"/>
      <c r="H263" s="67">
        <f t="shared" si="6"/>
        <v>0</v>
      </c>
      <c r="I263" s="76"/>
      <c r="J263" s="76">
        <f t="shared" si="7"/>
        <v>0</v>
      </c>
      <c r="K263" s="68"/>
    </row>
    <row r="264" spans="1:11">
      <c r="A264" s="37">
        <v>248</v>
      </c>
      <c r="B264" s="64" t="s">
        <v>69</v>
      </c>
      <c r="C264" s="65">
        <v>148528</v>
      </c>
      <c r="D264" s="65">
        <v>24783313</v>
      </c>
      <c r="E264" s="66">
        <v>1</v>
      </c>
      <c r="F264" s="108"/>
      <c r="G264" s="108"/>
      <c r="H264" s="67">
        <f t="shared" si="6"/>
        <v>0</v>
      </c>
      <c r="I264" s="76"/>
      <c r="J264" s="76">
        <f t="shared" si="7"/>
        <v>0</v>
      </c>
      <c r="K264" s="68"/>
    </row>
    <row r="265" spans="1:11">
      <c r="A265" s="37">
        <v>249</v>
      </c>
      <c r="B265" s="64" t="s">
        <v>69</v>
      </c>
      <c r="C265" s="65">
        <v>148529</v>
      </c>
      <c r="D265" s="65">
        <v>24783314</v>
      </c>
      <c r="E265" s="66">
        <v>1</v>
      </c>
      <c r="F265" s="108"/>
      <c r="G265" s="108"/>
      <c r="H265" s="67">
        <f t="shared" si="6"/>
        <v>0</v>
      </c>
      <c r="I265" s="76"/>
      <c r="J265" s="76">
        <f t="shared" si="7"/>
        <v>0</v>
      </c>
      <c r="K265" s="68"/>
    </row>
    <row r="266" spans="1:11">
      <c r="A266" s="37">
        <v>250</v>
      </c>
      <c r="B266" s="64" t="s">
        <v>69</v>
      </c>
      <c r="C266" s="65">
        <v>148530</v>
      </c>
      <c r="D266" s="65">
        <v>24783315</v>
      </c>
      <c r="E266" s="66">
        <v>1</v>
      </c>
      <c r="F266" s="108"/>
      <c r="G266" s="108"/>
      <c r="H266" s="67">
        <f t="shared" si="6"/>
        <v>0</v>
      </c>
      <c r="I266" s="76"/>
      <c r="J266" s="76">
        <f t="shared" si="7"/>
        <v>0</v>
      </c>
      <c r="K266" s="68"/>
    </row>
    <row r="267" spans="1:11">
      <c r="A267" s="37">
        <v>251</v>
      </c>
      <c r="B267" s="64" t="s">
        <v>69</v>
      </c>
      <c r="C267" s="65">
        <v>148531</v>
      </c>
      <c r="D267" s="65">
        <v>24783316</v>
      </c>
      <c r="E267" s="66">
        <v>1</v>
      </c>
      <c r="F267" s="108"/>
      <c r="G267" s="108"/>
      <c r="H267" s="67">
        <f t="shared" si="6"/>
        <v>0</v>
      </c>
      <c r="I267" s="76"/>
      <c r="J267" s="76">
        <f t="shared" si="7"/>
        <v>0</v>
      </c>
      <c r="K267" s="68"/>
    </row>
    <row r="268" spans="1:11">
      <c r="A268" s="37">
        <v>252</v>
      </c>
      <c r="B268" s="64" t="s">
        <v>69</v>
      </c>
      <c r="C268" s="65">
        <v>148532</v>
      </c>
      <c r="D268" s="65">
        <v>24783317</v>
      </c>
      <c r="E268" s="66">
        <v>1</v>
      </c>
      <c r="F268" s="108"/>
      <c r="G268" s="108"/>
      <c r="H268" s="67">
        <f t="shared" si="6"/>
        <v>0</v>
      </c>
      <c r="I268" s="76"/>
      <c r="J268" s="76">
        <f t="shared" si="7"/>
        <v>0</v>
      </c>
      <c r="K268" s="68"/>
    </row>
    <row r="269" spans="1:11">
      <c r="A269" s="37">
        <v>253</v>
      </c>
      <c r="B269" s="64" t="s">
        <v>69</v>
      </c>
      <c r="C269" s="65">
        <v>148533</v>
      </c>
      <c r="D269" s="65">
        <v>24783318</v>
      </c>
      <c r="E269" s="66">
        <v>1</v>
      </c>
      <c r="F269" s="108"/>
      <c r="G269" s="108"/>
      <c r="H269" s="67">
        <f t="shared" si="6"/>
        <v>0</v>
      </c>
      <c r="I269" s="76"/>
      <c r="J269" s="76">
        <f t="shared" si="7"/>
        <v>0</v>
      </c>
      <c r="K269" s="68"/>
    </row>
    <row r="270" spans="1:11">
      <c r="A270" s="37">
        <v>254</v>
      </c>
      <c r="B270" s="64" t="s">
        <v>69</v>
      </c>
      <c r="C270" s="65">
        <v>148534</v>
      </c>
      <c r="D270" s="65">
        <v>24783319</v>
      </c>
      <c r="E270" s="66">
        <v>1</v>
      </c>
      <c r="F270" s="108"/>
      <c r="G270" s="108"/>
      <c r="H270" s="67">
        <f t="shared" si="6"/>
        <v>0</v>
      </c>
      <c r="I270" s="76"/>
      <c r="J270" s="76">
        <f t="shared" si="7"/>
        <v>0</v>
      </c>
      <c r="K270" s="68"/>
    </row>
    <row r="271" spans="1:11">
      <c r="A271" s="37">
        <v>255</v>
      </c>
      <c r="B271" s="64" t="s">
        <v>69</v>
      </c>
      <c r="C271" s="65">
        <v>148535</v>
      </c>
      <c r="D271" s="65">
        <v>24783320</v>
      </c>
      <c r="E271" s="66">
        <v>1</v>
      </c>
      <c r="F271" s="108"/>
      <c r="G271" s="108"/>
      <c r="H271" s="67">
        <f t="shared" si="6"/>
        <v>0</v>
      </c>
      <c r="I271" s="76"/>
      <c r="J271" s="76">
        <f t="shared" si="7"/>
        <v>0</v>
      </c>
      <c r="K271" s="68"/>
    </row>
    <row r="272" spans="1:11">
      <c r="A272" s="37">
        <v>256</v>
      </c>
      <c r="B272" s="64" t="s">
        <v>69</v>
      </c>
      <c r="C272" s="65">
        <v>148536</v>
      </c>
      <c r="D272" s="65">
        <v>24783321</v>
      </c>
      <c r="E272" s="66">
        <v>1</v>
      </c>
      <c r="F272" s="108"/>
      <c r="G272" s="108"/>
      <c r="H272" s="67">
        <f t="shared" si="6"/>
        <v>0</v>
      </c>
      <c r="I272" s="76"/>
      <c r="J272" s="76">
        <f t="shared" si="7"/>
        <v>0</v>
      </c>
      <c r="K272" s="68"/>
    </row>
    <row r="273" spans="1:11">
      <c r="A273" s="37">
        <v>257</v>
      </c>
      <c r="B273" s="64" t="s">
        <v>69</v>
      </c>
      <c r="C273" s="65">
        <v>148537</v>
      </c>
      <c r="D273" s="65">
        <v>24783322</v>
      </c>
      <c r="E273" s="66">
        <v>1</v>
      </c>
      <c r="F273" s="108"/>
      <c r="G273" s="108"/>
      <c r="H273" s="67">
        <f t="shared" si="6"/>
        <v>0</v>
      </c>
      <c r="I273" s="76"/>
      <c r="J273" s="76">
        <f t="shared" si="7"/>
        <v>0</v>
      </c>
      <c r="K273" s="68"/>
    </row>
    <row r="274" spans="1:11">
      <c r="A274" s="37">
        <v>258</v>
      </c>
      <c r="B274" s="64" t="s">
        <v>69</v>
      </c>
      <c r="C274" s="65">
        <v>148538</v>
      </c>
      <c r="D274" s="65">
        <v>24783323</v>
      </c>
      <c r="E274" s="66">
        <v>1</v>
      </c>
      <c r="F274" s="108"/>
      <c r="G274" s="108"/>
      <c r="H274" s="67">
        <f t="shared" ref="H274:H337" si="8">E274*F274</f>
        <v>0</v>
      </c>
      <c r="I274" s="76"/>
      <c r="J274" s="76">
        <f t="shared" ref="J274:J337" si="9">H274*G274%</f>
        <v>0</v>
      </c>
      <c r="K274" s="68"/>
    </row>
    <row r="275" spans="1:11">
      <c r="A275" s="37">
        <v>259</v>
      </c>
      <c r="B275" s="64" t="s">
        <v>69</v>
      </c>
      <c r="C275" s="65">
        <v>148539</v>
      </c>
      <c r="D275" s="65">
        <v>24783324</v>
      </c>
      <c r="E275" s="66">
        <v>1</v>
      </c>
      <c r="F275" s="108"/>
      <c r="G275" s="108"/>
      <c r="H275" s="67">
        <f t="shared" si="8"/>
        <v>0</v>
      </c>
      <c r="I275" s="76"/>
      <c r="J275" s="76">
        <f t="shared" si="9"/>
        <v>0</v>
      </c>
      <c r="K275" s="68"/>
    </row>
    <row r="276" spans="1:11">
      <c r="A276" s="37">
        <v>260</v>
      </c>
      <c r="B276" s="64" t="s">
        <v>69</v>
      </c>
      <c r="C276" s="65">
        <v>148540</v>
      </c>
      <c r="D276" s="65">
        <v>24783325</v>
      </c>
      <c r="E276" s="66">
        <v>1</v>
      </c>
      <c r="F276" s="108"/>
      <c r="G276" s="108"/>
      <c r="H276" s="67">
        <f t="shared" si="8"/>
        <v>0</v>
      </c>
      <c r="I276" s="76"/>
      <c r="J276" s="76">
        <f t="shared" si="9"/>
        <v>0</v>
      </c>
      <c r="K276" s="68"/>
    </row>
    <row r="277" spans="1:11">
      <c r="A277" s="37">
        <v>261</v>
      </c>
      <c r="B277" s="64" t="s">
        <v>69</v>
      </c>
      <c r="C277" s="65">
        <v>148541</v>
      </c>
      <c r="D277" s="65">
        <v>24783326</v>
      </c>
      <c r="E277" s="66">
        <v>1</v>
      </c>
      <c r="F277" s="108"/>
      <c r="G277" s="108"/>
      <c r="H277" s="67">
        <f t="shared" si="8"/>
        <v>0</v>
      </c>
      <c r="I277" s="76"/>
      <c r="J277" s="76">
        <f t="shared" si="9"/>
        <v>0</v>
      </c>
      <c r="K277" s="68"/>
    </row>
    <row r="278" spans="1:11">
      <c r="A278" s="37">
        <v>262</v>
      </c>
      <c r="B278" s="64" t="s">
        <v>69</v>
      </c>
      <c r="C278" s="65">
        <v>148542</v>
      </c>
      <c r="D278" s="65">
        <v>24783327</v>
      </c>
      <c r="E278" s="66">
        <v>1</v>
      </c>
      <c r="F278" s="108"/>
      <c r="G278" s="108"/>
      <c r="H278" s="67">
        <f t="shared" si="8"/>
        <v>0</v>
      </c>
      <c r="I278" s="76"/>
      <c r="J278" s="76">
        <f t="shared" si="9"/>
        <v>0</v>
      </c>
      <c r="K278" s="68"/>
    </row>
    <row r="279" spans="1:11">
      <c r="A279" s="37">
        <v>263</v>
      </c>
      <c r="B279" s="64" t="s">
        <v>69</v>
      </c>
      <c r="C279" s="65">
        <v>148543</v>
      </c>
      <c r="D279" s="65">
        <v>24783328</v>
      </c>
      <c r="E279" s="66">
        <v>1</v>
      </c>
      <c r="F279" s="108"/>
      <c r="G279" s="108"/>
      <c r="H279" s="67">
        <f t="shared" si="8"/>
        <v>0</v>
      </c>
      <c r="I279" s="76"/>
      <c r="J279" s="76">
        <f t="shared" si="9"/>
        <v>0</v>
      </c>
      <c r="K279" s="68"/>
    </row>
    <row r="280" spans="1:11">
      <c r="A280" s="37">
        <v>264</v>
      </c>
      <c r="B280" s="64" t="s">
        <v>69</v>
      </c>
      <c r="C280" s="65">
        <v>148544</v>
      </c>
      <c r="D280" s="65">
        <v>24783329</v>
      </c>
      <c r="E280" s="66">
        <v>1</v>
      </c>
      <c r="F280" s="108"/>
      <c r="G280" s="108"/>
      <c r="H280" s="67">
        <f t="shared" si="8"/>
        <v>0</v>
      </c>
      <c r="I280" s="76"/>
      <c r="J280" s="76">
        <f t="shared" si="9"/>
        <v>0</v>
      </c>
      <c r="K280" s="68"/>
    </row>
    <row r="281" spans="1:11">
      <c r="A281" s="37">
        <v>265</v>
      </c>
      <c r="B281" s="64" t="s">
        <v>69</v>
      </c>
      <c r="C281" s="65">
        <v>148545</v>
      </c>
      <c r="D281" s="65">
        <v>24783330</v>
      </c>
      <c r="E281" s="66">
        <v>1</v>
      </c>
      <c r="F281" s="108"/>
      <c r="G281" s="108"/>
      <c r="H281" s="67">
        <f t="shared" si="8"/>
        <v>0</v>
      </c>
      <c r="I281" s="76"/>
      <c r="J281" s="76">
        <f t="shared" si="9"/>
        <v>0</v>
      </c>
      <c r="K281" s="68"/>
    </row>
    <row r="282" spans="1:11">
      <c r="A282" s="37">
        <v>266</v>
      </c>
      <c r="B282" s="64" t="s">
        <v>69</v>
      </c>
      <c r="C282" s="65">
        <v>148546</v>
      </c>
      <c r="D282" s="65">
        <v>24783331</v>
      </c>
      <c r="E282" s="66">
        <v>1</v>
      </c>
      <c r="F282" s="108"/>
      <c r="G282" s="108"/>
      <c r="H282" s="67">
        <f t="shared" si="8"/>
        <v>0</v>
      </c>
      <c r="I282" s="76"/>
      <c r="J282" s="76">
        <f t="shared" si="9"/>
        <v>0</v>
      </c>
      <c r="K282" s="68"/>
    </row>
    <row r="283" spans="1:11">
      <c r="A283" s="37">
        <v>267</v>
      </c>
      <c r="B283" s="64" t="s">
        <v>69</v>
      </c>
      <c r="C283" s="65">
        <v>148547</v>
      </c>
      <c r="D283" s="65">
        <v>24783333</v>
      </c>
      <c r="E283" s="66">
        <v>1</v>
      </c>
      <c r="F283" s="108"/>
      <c r="G283" s="108"/>
      <c r="H283" s="67">
        <f t="shared" si="8"/>
        <v>0</v>
      </c>
      <c r="I283" s="76"/>
      <c r="J283" s="76">
        <f t="shared" si="9"/>
        <v>0</v>
      </c>
      <c r="K283" s="68"/>
    </row>
    <row r="284" spans="1:11">
      <c r="A284" s="37">
        <v>268</v>
      </c>
      <c r="B284" s="64" t="s">
        <v>69</v>
      </c>
      <c r="C284" s="65">
        <v>148548</v>
      </c>
      <c r="D284" s="65">
        <v>24783334</v>
      </c>
      <c r="E284" s="66">
        <v>1</v>
      </c>
      <c r="F284" s="108"/>
      <c r="G284" s="108"/>
      <c r="H284" s="67">
        <f t="shared" si="8"/>
        <v>0</v>
      </c>
      <c r="I284" s="76"/>
      <c r="J284" s="76">
        <f t="shared" si="9"/>
        <v>0</v>
      </c>
      <c r="K284" s="68"/>
    </row>
    <row r="285" spans="1:11">
      <c r="A285" s="37">
        <v>269</v>
      </c>
      <c r="B285" s="64" t="s">
        <v>69</v>
      </c>
      <c r="C285" s="65">
        <v>148549</v>
      </c>
      <c r="D285" s="65">
        <v>24783335</v>
      </c>
      <c r="E285" s="66">
        <v>1</v>
      </c>
      <c r="F285" s="108"/>
      <c r="G285" s="108"/>
      <c r="H285" s="67">
        <f t="shared" si="8"/>
        <v>0</v>
      </c>
      <c r="I285" s="76"/>
      <c r="J285" s="76">
        <f t="shared" si="9"/>
        <v>0</v>
      </c>
      <c r="K285" s="68"/>
    </row>
    <row r="286" spans="1:11">
      <c r="A286" s="37">
        <v>270</v>
      </c>
      <c r="B286" s="64" t="s">
        <v>69</v>
      </c>
      <c r="C286" s="65">
        <v>148550</v>
      </c>
      <c r="D286" s="65">
        <v>24783336</v>
      </c>
      <c r="E286" s="66">
        <v>1</v>
      </c>
      <c r="F286" s="108"/>
      <c r="G286" s="108"/>
      <c r="H286" s="67">
        <f t="shared" si="8"/>
        <v>0</v>
      </c>
      <c r="I286" s="76"/>
      <c r="J286" s="76">
        <f t="shared" si="9"/>
        <v>0</v>
      </c>
      <c r="K286" s="68"/>
    </row>
    <row r="287" spans="1:11">
      <c r="A287" s="37">
        <v>271</v>
      </c>
      <c r="B287" s="64" t="s">
        <v>69</v>
      </c>
      <c r="C287" s="65">
        <v>148551</v>
      </c>
      <c r="D287" s="65">
        <v>24783337</v>
      </c>
      <c r="E287" s="66">
        <v>1</v>
      </c>
      <c r="F287" s="108"/>
      <c r="G287" s="108"/>
      <c r="H287" s="67">
        <f t="shared" si="8"/>
        <v>0</v>
      </c>
      <c r="I287" s="76"/>
      <c r="J287" s="76">
        <f t="shared" si="9"/>
        <v>0</v>
      </c>
      <c r="K287" s="68"/>
    </row>
    <row r="288" spans="1:11">
      <c r="A288" s="37">
        <v>272</v>
      </c>
      <c r="B288" s="64" t="s">
        <v>69</v>
      </c>
      <c r="C288" s="65">
        <v>148552</v>
      </c>
      <c r="D288" s="65">
        <v>24783338</v>
      </c>
      <c r="E288" s="66">
        <v>1</v>
      </c>
      <c r="F288" s="108"/>
      <c r="G288" s="108"/>
      <c r="H288" s="67">
        <f t="shared" si="8"/>
        <v>0</v>
      </c>
      <c r="I288" s="76"/>
      <c r="J288" s="76">
        <f t="shared" si="9"/>
        <v>0</v>
      </c>
      <c r="K288" s="68"/>
    </row>
    <row r="289" spans="1:11">
      <c r="A289" s="37">
        <v>273</v>
      </c>
      <c r="B289" s="64" t="s">
        <v>69</v>
      </c>
      <c r="C289" s="65">
        <v>148553</v>
      </c>
      <c r="D289" s="65">
        <v>24783339</v>
      </c>
      <c r="E289" s="66">
        <v>1</v>
      </c>
      <c r="F289" s="108"/>
      <c r="G289" s="108"/>
      <c r="H289" s="67">
        <f t="shared" si="8"/>
        <v>0</v>
      </c>
      <c r="I289" s="76"/>
      <c r="J289" s="76">
        <f t="shared" si="9"/>
        <v>0</v>
      </c>
      <c r="K289" s="68"/>
    </row>
    <row r="290" spans="1:11">
      <c r="A290" s="37">
        <v>274</v>
      </c>
      <c r="B290" s="64" t="s">
        <v>69</v>
      </c>
      <c r="C290" s="65">
        <v>148554</v>
      </c>
      <c r="D290" s="65">
        <v>24783340</v>
      </c>
      <c r="E290" s="66">
        <v>1</v>
      </c>
      <c r="F290" s="108"/>
      <c r="G290" s="108"/>
      <c r="H290" s="67">
        <f t="shared" si="8"/>
        <v>0</v>
      </c>
      <c r="I290" s="76"/>
      <c r="J290" s="76">
        <f t="shared" si="9"/>
        <v>0</v>
      </c>
      <c r="K290" s="68"/>
    </row>
    <row r="291" spans="1:11">
      <c r="A291" s="37">
        <v>275</v>
      </c>
      <c r="B291" s="64" t="s">
        <v>69</v>
      </c>
      <c r="C291" s="65">
        <v>148555</v>
      </c>
      <c r="D291" s="65">
        <v>24783341</v>
      </c>
      <c r="E291" s="66">
        <v>1</v>
      </c>
      <c r="F291" s="108"/>
      <c r="G291" s="108"/>
      <c r="H291" s="67">
        <f t="shared" si="8"/>
        <v>0</v>
      </c>
      <c r="I291" s="76"/>
      <c r="J291" s="76">
        <f t="shared" si="9"/>
        <v>0</v>
      </c>
      <c r="K291" s="68"/>
    </row>
    <row r="292" spans="1:11">
      <c r="A292" s="37">
        <v>276</v>
      </c>
      <c r="B292" s="64" t="s">
        <v>69</v>
      </c>
      <c r="C292" s="65">
        <v>148556</v>
      </c>
      <c r="D292" s="65">
        <v>24783342</v>
      </c>
      <c r="E292" s="66">
        <v>1</v>
      </c>
      <c r="F292" s="108"/>
      <c r="G292" s="108"/>
      <c r="H292" s="67">
        <f t="shared" si="8"/>
        <v>0</v>
      </c>
      <c r="I292" s="76"/>
      <c r="J292" s="76">
        <f t="shared" si="9"/>
        <v>0</v>
      </c>
      <c r="K292" s="68"/>
    </row>
    <row r="293" spans="1:11">
      <c r="A293" s="37">
        <v>277</v>
      </c>
      <c r="B293" s="64" t="s">
        <v>69</v>
      </c>
      <c r="C293" s="65">
        <v>148557</v>
      </c>
      <c r="D293" s="65">
        <v>24783343</v>
      </c>
      <c r="E293" s="66">
        <v>1</v>
      </c>
      <c r="F293" s="108"/>
      <c r="G293" s="108"/>
      <c r="H293" s="67">
        <f t="shared" si="8"/>
        <v>0</v>
      </c>
      <c r="I293" s="76"/>
      <c r="J293" s="76">
        <f t="shared" si="9"/>
        <v>0</v>
      </c>
      <c r="K293" s="68"/>
    </row>
    <row r="294" spans="1:11">
      <c r="A294" s="37">
        <v>278</v>
      </c>
      <c r="B294" s="64" t="s">
        <v>70</v>
      </c>
      <c r="C294" s="65">
        <v>150760</v>
      </c>
      <c r="D294" s="65">
        <v>24930719</v>
      </c>
      <c r="E294" s="66">
        <v>1</v>
      </c>
      <c r="F294" s="108"/>
      <c r="G294" s="108"/>
      <c r="H294" s="67">
        <f t="shared" si="8"/>
        <v>0</v>
      </c>
      <c r="I294" s="76"/>
      <c r="J294" s="76">
        <f t="shared" si="9"/>
        <v>0</v>
      </c>
      <c r="K294" s="68"/>
    </row>
    <row r="295" spans="1:11">
      <c r="A295" s="37">
        <v>279</v>
      </c>
      <c r="B295" s="64" t="s">
        <v>70</v>
      </c>
      <c r="C295" s="65">
        <v>150761</v>
      </c>
      <c r="D295" s="65">
        <v>24934222</v>
      </c>
      <c r="E295" s="66">
        <v>1</v>
      </c>
      <c r="F295" s="108"/>
      <c r="G295" s="108"/>
      <c r="H295" s="67">
        <f t="shared" si="8"/>
        <v>0</v>
      </c>
      <c r="I295" s="76"/>
      <c r="J295" s="76">
        <f t="shared" si="9"/>
        <v>0</v>
      </c>
      <c r="K295" s="68"/>
    </row>
    <row r="296" spans="1:11">
      <c r="A296" s="37">
        <v>280</v>
      </c>
      <c r="B296" s="64" t="s">
        <v>70</v>
      </c>
      <c r="C296" s="65">
        <v>150762</v>
      </c>
      <c r="D296" s="65">
        <v>24930731</v>
      </c>
      <c r="E296" s="66">
        <v>1</v>
      </c>
      <c r="F296" s="108"/>
      <c r="G296" s="108"/>
      <c r="H296" s="67">
        <f t="shared" si="8"/>
        <v>0</v>
      </c>
      <c r="I296" s="76"/>
      <c r="J296" s="76">
        <f t="shared" si="9"/>
        <v>0</v>
      </c>
      <c r="K296" s="68"/>
    </row>
    <row r="297" spans="1:11">
      <c r="A297" s="37">
        <v>281</v>
      </c>
      <c r="B297" s="64" t="s">
        <v>70</v>
      </c>
      <c r="C297" s="65">
        <v>150763</v>
      </c>
      <c r="D297" s="65">
        <v>24930720</v>
      </c>
      <c r="E297" s="66">
        <v>1</v>
      </c>
      <c r="F297" s="108"/>
      <c r="G297" s="108"/>
      <c r="H297" s="67">
        <f t="shared" si="8"/>
        <v>0</v>
      </c>
      <c r="I297" s="76"/>
      <c r="J297" s="76">
        <f t="shared" si="9"/>
        <v>0</v>
      </c>
      <c r="K297" s="68"/>
    </row>
    <row r="298" spans="1:11">
      <c r="A298" s="37">
        <v>282</v>
      </c>
      <c r="B298" s="64" t="s">
        <v>70</v>
      </c>
      <c r="C298" s="65">
        <v>150764</v>
      </c>
      <c r="D298" s="65">
        <v>24930722</v>
      </c>
      <c r="E298" s="66">
        <v>1</v>
      </c>
      <c r="F298" s="108"/>
      <c r="G298" s="108"/>
      <c r="H298" s="67">
        <f t="shared" si="8"/>
        <v>0</v>
      </c>
      <c r="I298" s="76"/>
      <c r="J298" s="76">
        <f t="shared" si="9"/>
        <v>0</v>
      </c>
      <c r="K298" s="68"/>
    </row>
    <row r="299" spans="1:11">
      <c r="A299" s="37">
        <v>283</v>
      </c>
      <c r="B299" s="64" t="s">
        <v>70</v>
      </c>
      <c r="C299" s="65">
        <v>150765</v>
      </c>
      <c r="D299" s="65">
        <v>24930727</v>
      </c>
      <c r="E299" s="66">
        <v>1</v>
      </c>
      <c r="F299" s="108"/>
      <c r="G299" s="108"/>
      <c r="H299" s="67">
        <f t="shared" si="8"/>
        <v>0</v>
      </c>
      <c r="I299" s="76"/>
      <c r="J299" s="76">
        <f t="shared" si="9"/>
        <v>0</v>
      </c>
      <c r="K299" s="68"/>
    </row>
    <row r="300" spans="1:11">
      <c r="A300" s="37">
        <v>284</v>
      </c>
      <c r="B300" s="64" t="s">
        <v>70</v>
      </c>
      <c r="C300" s="65">
        <v>150766</v>
      </c>
      <c r="D300" s="65">
        <v>24934218</v>
      </c>
      <c r="E300" s="66">
        <v>1</v>
      </c>
      <c r="F300" s="108"/>
      <c r="G300" s="108"/>
      <c r="H300" s="67">
        <f t="shared" si="8"/>
        <v>0</v>
      </c>
      <c r="I300" s="76"/>
      <c r="J300" s="76">
        <f t="shared" si="9"/>
        <v>0</v>
      </c>
      <c r="K300" s="68"/>
    </row>
    <row r="301" spans="1:11">
      <c r="A301" s="37">
        <v>285</v>
      </c>
      <c r="B301" s="64" t="s">
        <v>70</v>
      </c>
      <c r="C301" s="65">
        <v>150767</v>
      </c>
      <c r="D301" s="65">
        <v>24783304</v>
      </c>
      <c r="E301" s="66">
        <v>1</v>
      </c>
      <c r="F301" s="108"/>
      <c r="G301" s="108"/>
      <c r="H301" s="67">
        <f t="shared" si="8"/>
        <v>0</v>
      </c>
      <c r="I301" s="76"/>
      <c r="J301" s="76">
        <f t="shared" si="9"/>
        <v>0</v>
      </c>
      <c r="K301" s="68"/>
    </row>
    <row r="302" spans="1:11">
      <c r="A302" s="37">
        <v>286</v>
      </c>
      <c r="B302" s="64" t="s">
        <v>70</v>
      </c>
      <c r="C302" s="65">
        <v>150768</v>
      </c>
      <c r="D302" s="65">
        <v>24930729</v>
      </c>
      <c r="E302" s="66">
        <v>1</v>
      </c>
      <c r="F302" s="108"/>
      <c r="G302" s="108"/>
      <c r="H302" s="67">
        <f t="shared" si="8"/>
        <v>0</v>
      </c>
      <c r="I302" s="76"/>
      <c r="J302" s="76">
        <f t="shared" si="9"/>
        <v>0</v>
      </c>
      <c r="K302" s="68"/>
    </row>
    <row r="303" spans="1:11">
      <c r="A303" s="37">
        <v>287</v>
      </c>
      <c r="B303" s="64" t="s">
        <v>70</v>
      </c>
      <c r="C303" s="65">
        <v>150769</v>
      </c>
      <c r="D303" s="65">
        <v>24783332</v>
      </c>
      <c r="E303" s="66">
        <v>1</v>
      </c>
      <c r="F303" s="108"/>
      <c r="G303" s="108"/>
      <c r="H303" s="67">
        <f t="shared" si="8"/>
        <v>0</v>
      </c>
      <c r="I303" s="76"/>
      <c r="J303" s="76">
        <f t="shared" si="9"/>
        <v>0</v>
      </c>
      <c r="K303" s="68"/>
    </row>
    <row r="304" spans="1:11">
      <c r="A304" s="37">
        <v>288</v>
      </c>
      <c r="B304" s="64" t="s">
        <v>70</v>
      </c>
      <c r="C304" s="65">
        <v>150770</v>
      </c>
      <c r="D304" s="65">
        <v>24934220</v>
      </c>
      <c r="E304" s="66">
        <v>1</v>
      </c>
      <c r="F304" s="108"/>
      <c r="G304" s="108"/>
      <c r="H304" s="67">
        <f t="shared" si="8"/>
        <v>0</v>
      </c>
      <c r="I304" s="76"/>
      <c r="J304" s="76">
        <f t="shared" si="9"/>
        <v>0</v>
      </c>
      <c r="K304" s="68"/>
    </row>
    <row r="305" spans="1:11">
      <c r="A305" s="37">
        <v>289</v>
      </c>
      <c r="B305" s="64" t="s">
        <v>70</v>
      </c>
      <c r="C305" s="65">
        <v>150771</v>
      </c>
      <c r="D305" s="65">
        <v>24930730</v>
      </c>
      <c r="E305" s="66">
        <v>1</v>
      </c>
      <c r="F305" s="108"/>
      <c r="G305" s="108"/>
      <c r="H305" s="67">
        <f t="shared" si="8"/>
        <v>0</v>
      </c>
      <c r="I305" s="76"/>
      <c r="J305" s="76">
        <f t="shared" si="9"/>
        <v>0</v>
      </c>
      <c r="K305" s="68"/>
    </row>
    <row r="306" spans="1:11">
      <c r="A306" s="37">
        <v>290</v>
      </c>
      <c r="B306" s="64" t="s">
        <v>70</v>
      </c>
      <c r="C306" s="65">
        <v>150772</v>
      </c>
      <c r="D306" s="65">
        <v>24930721</v>
      </c>
      <c r="E306" s="66">
        <v>1</v>
      </c>
      <c r="F306" s="108"/>
      <c r="G306" s="108"/>
      <c r="H306" s="67">
        <f t="shared" si="8"/>
        <v>0</v>
      </c>
      <c r="I306" s="76"/>
      <c r="J306" s="76">
        <f t="shared" si="9"/>
        <v>0</v>
      </c>
      <c r="K306" s="68"/>
    </row>
    <row r="307" spans="1:11">
      <c r="A307" s="37">
        <v>291</v>
      </c>
      <c r="B307" s="64" t="s">
        <v>70</v>
      </c>
      <c r="C307" s="65">
        <v>150773</v>
      </c>
      <c r="D307" s="65">
        <v>24934221</v>
      </c>
      <c r="E307" s="66">
        <v>1</v>
      </c>
      <c r="F307" s="108"/>
      <c r="G307" s="108"/>
      <c r="H307" s="67">
        <f t="shared" si="8"/>
        <v>0</v>
      </c>
      <c r="I307" s="76"/>
      <c r="J307" s="76">
        <f t="shared" si="9"/>
        <v>0</v>
      </c>
      <c r="K307" s="68"/>
    </row>
    <row r="308" spans="1:11">
      <c r="A308" s="37">
        <v>292</v>
      </c>
      <c r="B308" s="64" t="s">
        <v>70</v>
      </c>
      <c r="C308" s="65">
        <v>150774</v>
      </c>
      <c r="D308" s="65">
        <v>24934224</v>
      </c>
      <c r="E308" s="66">
        <v>1</v>
      </c>
      <c r="F308" s="108"/>
      <c r="G308" s="108"/>
      <c r="H308" s="67">
        <f t="shared" si="8"/>
        <v>0</v>
      </c>
      <c r="I308" s="76"/>
      <c r="J308" s="76">
        <f t="shared" si="9"/>
        <v>0</v>
      </c>
      <c r="K308" s="68"/>
    </row>
    <row r="309" spans="1:11">
      <c r="A309" s="37">
        <v>293</v>
      </c>
      <c r="B309" s="64" t="s">
        <v>70</v>
      </c>
      <c r="C309" s="65">
        <v>150775</v>
      </c>
      <c r="D309" s="65">
        <v>24934219</v>
      </c>
      <c r="E309" s="66">
        <v>1</v>
      </c>
      <c r="F309" s="108"/>
      <c r="G309" s="108"/>
      <c r="H309" s="67">
        <f t="shared" si="8"/>
        <v>0</v>
      </c>
      <c r="I309" s="76"/>
      <c r="J309" s="76">
        <f t="shared" si="9"/>
        <v>0</v>
      </c>
      <c r="K309" s="68"/>
    </row>
    <row r="310" spans="1:11">
      <c r="A310" s="37">
        <v>294</v>
      </c>
      <c r="B310" s="64" t="s">
        <v>70</v>
      </c>
      <c r="C310" s="65">
        <v>150776</v>
      </c>
      <c r="D310" s="65">
        <v>24930717</v>
      </c>
      <c r="E310" s="66">
        <v>1</v>
      </c>
      <c r="F310" s="108"/>
      <c r="G310" s="108"/>
      <c r="H310" s="67">
        <f t="shared" si="8"/>
        <v>0</v>
      </c>
      <c r="I310" s="76"/>
      <c r="J310" s="76">
        <f t="shared" si="9"/>
        <v>0</v>
      </c>
      <c r="K310" s="68"/>
    </row>
    <row r="311" spans="1:11">
      <c r="A311" s="37">
        <v>295</v>
      </c>
      <c r="B311" s="64" t="s">
        <v>70</v>
      </c>
      <c r="C311" s="65">
        <v>150777</v>
      </c>
      <c r="D311" s="65">
        <v>24930732</v>
      </c>
      <c r="E311" s="66">
        <v>1</v>
      </c>
      <c r="F311" s="108"/>
      <c r="G311" s="108"/>
      <c r="H311" s="67">
        <f t="shared" si="8"/>
        <v>0</v>
      </c>
      <c r="I311" s="76"/>
      <c r="J311" s="76">
        <f t="shared" si="9"/>
        <v>0</v>
      </c>
      <c r="K311" s="68"/>
    </row>
    <row r="312" spans="1:11">
      <c r="A312" s="37">
        <v>296</v>
      </c>
      <c r="B312" s="64" t="s">
        <v>70</v>
      </c>
      <c r="C312" s="65">
        <v>150778</v>
      </c>
      <c r="D312" s="65">
        <v>24930726</v>
      </c>
      <c r="E312" s="66">
        <v>1</v>
      </c>
      <c r="F312" s="108"/>
      <c r="G312" s="108"/>
      <c r="H312" s="67">
        <f t="shared" si="8"/>
        <v>0</v>
      </c>
      <c r="I312" s="76"/>
      <c r="J312" s="76">
        <f t="shared" si="9"/>
        <v>0</v>
      </c>
      <c r="K312" s="68"/>
    </row>
    <row r="313" spans="1:11">
      <c r="A313" s="37">
        <v>297</v>
      </c>
      <c r="B313" s="64" t="s">
        <v>70</v>
      </c>
      <c r="C313" s="65">
        <v>150779</v>
      </c>
      <c r="D313" s="65">
        <v>24934223</v>
      </c>
      <c r="E313" s="66">
        <v>1</v>
      </c>
      <c r="F313" s="108"/>
      <c r="G313" s="108"/>
      <c r="H313" s="67">
        <f t="shared" si="8"/>
        <v>0</v>
      </c>
      <c r="I313" s="76"/>
      <c r="J313" s="76">
        <f t="shared" si="9"/>
        <v>0</v>
      </c>
      <c r="K313" s="68"/>
    </row>
    <row r="314" spans="1:11">
      <c r="A314" s="37">
        <v>298</v>
      </c>
      <c r="B314" s="64" t="s">
        <v>70</v>
      </c>
      <c r="C314" s="65">
        <v>150780</v>
      </c>
      <c r="D314" s="65">
        <v>24930715</v>
      </c>
      <c r="E314" s="66">
        <v>1</v>
      </c>
      <c r="F314" s="108"/>
      <c r="G314" s="108"/>
      <c r="H314" s="67">
        <f t="shared" si="8"/>
        <v>0</v>
      </c>
      <c r="I314" s="76"/>
      <c r="J314" s="76">
        <f t="shared" si="9"/>
        <v>0</v>
      </c>
      <c r="K314" s="68"/>
    </row>
    <row r="315" spans="1:11">
      <c r="A315" s="37">
        <v>299</v>
      </c>
      <c r="B315" s="64" t="s">
        <v>70</v>
      </c>
      <c r="C315" s="65">
        <v>150781</v>
      </c>
      <c r="D315" s="65">
        <v>24783294</v>
      </c>
      <c r="E315" s="66">
        <v>1</v>
      </c>
      <c r="F315" s="108"/>
      <c r="G315" s="108"/>
      <c r="H315" s="67">
        <f t="shared" si="8"/>
        <v>0</v>
      </c>
      <c r="I315" s="76"/>
      <c r="J315" s="76">
        <f t="shared" si="9"/>
        <v>0</v>
      </c>
      <c r="K315" s="68"/>
    </row>
    <row r="316" spans="1:11">
      <c r="A316" s="37">
        <v>300</v>
      </c>
      <c r="B316" s="64" t="s">
        <v>70</v>
      </c>
      <c r="C316" s="65">
        <v>150782</v>
      </c>
      <c r="D316" s="65">
        <v>24930725</v>
      </c>
      <c r="E316" s="66">
        <v>1</v>
      </c>
      <c r="F316" s="108"/>
      <c r="G316" s="108"/>
      <c r="H316" s="67">
        <f t="shared" si="8"/>
        <v>0</v>
      </c>
      <c r="I316" s="76"/>
      <c r="J316" s="76">
        <f t="shared" si="9"/>
        <v>0</v>
      </c>
      <c r="K316" s="68"/>
    </row>
    <row r="317" spans="1:11">
      <c r="A317" s="37">
        <v>301</v>
      </c>
      <c r="B317" s="64" t="s">
        <v>70</v>
      </c>
      <c r="C317" s="65">
        <v>150783</v>
      </c>
      <c r="D317" s="65">
        <v>24930723</v>
      </c>
      <c r="E317" s="66">
        <v>1</v>
      </c>
      <c r="F317" s="108"/>
      <c r="G317" s="108"/>
      <c r="H317" s="67">
        <f t="shared" si="8"/>
        <v>0</v>
      </c>
      <c r="I317" s="76"/>
      <c r="J317" s="76">
        <f t="shared" si="9"/>
        <v>0</v>
      </c>
      <c r="K317" s="68"/>
    </row>
    <row r="318" spans="1:11">
      <c r="A318" s="37">
        <v>302</v>
      </c>
      <c r="B318" s="64" t="s">
        <v>70</v>
      </c>
      <c r="C318" s="65">
        <v>150784</v>
      </c>
      <c r="D318" s="65">
        <v>24930716</v>
      </c>
      <c r="E318" s="66">
        <v>1</v>
      </c>
      <c r="F318" s="108"/>
      <c r="G318" s="108"/>
      <c r="H318" s="67">
        <f t="shared" si="8"/>
        <v>0</v>
      </c>
      <c r="I318" s="76"/>
      <c r="J318" s="76">
        <f t="shared" si="9"/>
        <v>0</v>
      </c>
      <c r="K318" s="68"/>
    </row>
    <row r="319" spans="1:11">
      <c r="A319" s="37">
        <v>303</v>
      </c>
      <c r="B319" s="64" t="s">
        <v>70</v>
      </c>
      <c r="C319" s="65">
        <v>150785</v>
      </c>
      <c r="D319" s="65">
        <v>24930728</v>
      </c>
      <c r="E319" s="66">
        <v>1</v>
      </c>
      <c r="F319" s="108"/>
      <c r="G319" s="108"/>
      <c r="H319" s="67">
        <f t="shared" si="8"/>
        <v>0</v>
      </c>
      <c r="I319" s="76"/>
      <c r="J319" s="76">
        <f t="shared" si="9"/>
        <v>0</v>
      </c>
      <c r="K319" s="68"/>
    </row>
    <row r="320" spans="1:11">
      <c r="A320" s="37">
        <v>304</v>
      </c>
      <c r="B320" s="64" t="s">
        <v>70</v>
      </c>
      <c r="C320" s="65">
        <v>150786</v>
      </c>
      <c r="D320" s="65">
        <v>24934217</v>
      </c>
      <c r="E320" s="66">
        <v>1</v>
      </c>
      <c r="F320" s="108"/>
      <c r="G320" s="108"/>
      <c r="H320" s="67">
        <f t="shared" si="8"/>
        <v>0</v>
      </c>
      <c r="I320" s="76"/>
      <c r="J320" s="76">
        <f t="shared" si="9"/>
        <v>0</v>
      </c>
      <c r="K320" s="68"/>
    </row>
    <row r="321" spans="1:11">
      <c r="A321" s="37">
        <v>305</v>
      </c>
      <c r="B321" s="64" t="s">
        <v>70</v>
      </c>
      <c r="C321" s="65">
        <v>150787</v>
      </c>
      <c r="D321" s="65">
        <v>24930724</v>
      </c>
      <c r="E321" s="66">
        <v>1</v>
      </c>
      <c r="F321" s="108"/>
      <c r="G321" s="108"/>
      <c r="H321" s="67">
        <f t="shared" si="8"/>
        <v>0</v>
      </c>
      <c r="I321" s="76"/>
      <c r="J321" s="76">
        <f t="shared" si="9"/>
        <v>0</v>
      </c>
      <c r="K321" s="68"/>
    </row>
    <row r="322" spans="1:11">
      <c r="A322" s="37">
        <v>306</v>
      </c>
      <c r="B322" s="64" t="s">
        <v>70</v>
      </c>
      <c r="C322" s="65">
        <v>150788</v>
      </c>
      <c r="D322" s="65">
        <v>24930714</v>
      </c>
      <c r="E322" s="66">
        <v>1</v>
      </c>
      <c r="F322" s="108"/>
      <c r="G322" s="108"/>
      <c r="H322" s="67">
        <f t="shared" si="8"/>
        <v>0</v>
      </c>
      <c r="I322" s="76"/>
      <c r="J322" s="76">
        <f t="shared" si="9"/>
        <v>0</v>
      </c>
      <c r="K322" s="68"/>
    </row>
    <row r="323" spans="1:11">
      <c r="A323" s="37">
        <v>307</v>
      </c>
      <c r="B323" s="64" t="s">
        <v>70</v>
      </c>
      <c r="C323" s="65">
        <v>150789</v>
      </c>
      <c r="D323" s="65">
        <v>24930718</v>
      </c>
      <c r="E323" s="66">
        <v>1</v>
      </c>
      <c r="F323" s="108"/>
      <c r="G323" s="108"/>
      <c r="H323" s="67">
        <f t="shared" si="8"/>
        <v>0</v>
      </c>
      <c r="I323" s="76"/>
      <c r="J323" s="76">
        <f t="shared" si="9"/>
        <v>0</v>
      </c>
      <c r="K323" s="68"/>
    </row>
    <row r="324" spans="1:11">
      <c r="A324" s="37">
        <v>308</v>
      </c>
      <c r="B324" s="64" t="s">
        <v>71</v>
      </c>
      <c r="C324" s="65">
        <v>152191</v>
      </c>
      <c r="D324" s="65">
        <v>24934241</v>
      </c>
      <c r="E324" s="66">
        <v>1</v>
      </c>
      <c r="F324" s="108"/>
      <c r="G324" s="108"/>
      <c r="H324" s="67">
        <f t="shared" si="8"/>
        <v>0</v>
      </c>
      <c r="I324" s="76"/>
      <c r="J324" s="76">
        <f t="shared" si="9"/>
        <v>0</v>
      </c>
      <c r="K324" s="68"/>
    </row>
    <row r="325" spans="1:11">
      <c r="A325" s="37">
        <v>309</v>
      </c>
      <c r="B325" s="64" t="s">
        <v>71</v>
      </c>
      <c r="C325" s="65">
        <v>152192</v>
      </c>
      <c r="D325" s="65">
        <v>24934240</v>
      </c>
      <c r="E325" s="66">
        <v>1</v>
      </c>
      <c r="F325" s="108"/>
      <c r="G325" s="108"/>
      <c r="H325" s="67">
        <f t="shared" si="8"/>
        <v>0</v>
      </c>
      <c r="I325" s="76"/>
      <c r="J325" s="76">
        <f t="shared" si="9"/>
        <v>0</v>
      </c>
      <c r="K325" s="68"/>
    </row>
    <row r="326" spans="1:11">
      <c r="A326" s="37">
        <v>310</v>
      </c>
      <c r="B326" s="64" t="s">
        <v>70</v>
      </c>
      <c r="C326" s="65">
        <v>152332</v>
      </c>
      <c r="D326" s="65">
        <v>24934239</v>
      </c>
      <c r="E326" s="66">
        <v>1</v>
      </c>
      <c r="F326" s="108"/>
      <c r="G326" s="108"/>
      <c r="H326" s="67">
        <f t="shared" si="8"/>
        <v>0</v>
      </c>
      <c r="I326" s="76"/>
      <c r="J326" s="76">
        <f t="shared" si="9"/>
        <v>0</v>
      </c>
      <c r="K326" s="68"/>
    </row>
    <row r="327" spans="1:11">
      <c r="A327" s="37">
        <v>311</v>
      </c>
      <c r="B327" s="64" t="s">
        <v>70</v>
      </c>
      <c r="C327" s="65">
        <v>152333</v>
      </c>
      <c r="D327" s="65">
        <v>25119829</v>
      </c>
      <c r="E327" s="66">
        <v>1</v>
      </c>
      <c r="F327" s="108"/>
      <c r="G327" s="108"/>
      <c r="H327" s="67">
        <f t="shared" si="8"/>
        <v>0</v>
      </c>
      <c r="I327" s="76"/>
      <c r="J327" s="76">
        <f t="shared" si="9"/>
        <v>0</v>
      </c>
      <c r="K327" s="68"/>
    </row>
    <row r="328" spans="1:11">
      <c r="A328" s="37">
        <v>312</v>
      </c>
      <c r="B328" s="64" t="s">
        <v>70</v>
      </c>
      <c r="C328" s="65">
        <v>152334</v>
      </c>
      <c r="D328" s="65">
        <v>25119831</v>
      </c>
      <c r="E328" s="66">
        <v>1</v>
      </c>
      <c r="F328" s="108"/>
      <c r="G328" s="108"/>
      <c r="H328" s="67">
        <f t="shared" si="8"/>
        <v>0</v>
      </c>
      <c r="I328" s="76"/>
      <c r="J328" s="76">
        <f t="shared" si="9"/>
        <v>0</v>
      </c>
      <c r="K328" s="68"/>
    </row>
    <row r="329" spans="1:11">
      <c r="A329" s="37">
        <v>313</v>
      </c>
      <c r="B329" s="64" t="s">
        <v>71</v>
      </c>
      <c r="C329" s="65">
        <v>153788</v>
      </c>
      <c r="D329" s="64"/>
      <c r="E329" s="66">
        <v>1</v>
      </c>
      <c r="F329" s="108"/>
      <c r="G329" s="108"/>
      <c r="H329" s="67">
        <f t="shared" si="8"/>
        <v>0</v>
      </c>
      <c r="I329" s="76"/>
      <c r="J329" s="76">
        <f t="shared" si="9"/>
        <v>0</v>
      </c>
      <c r="K329" s="68"/>
    </row>
    <row r="330" spans="1:11">
      <c r="A330" s="37">
        <v>314</v>
      </c>
      <c r="B330" s="64" t="s">
        <v>71</v>
      </c>
      <c r="C330" s="65">
        <v>153789</v>
      </c>
      <c r="D330" s="64"/>
      <c r="E330" s="66">
        <v>1</v>
      </c>
      <c r="F330" s="108"/>
      <c r="G330" s="108"/>
      <c r="H330" s="67">
        <f t="shared" si="8"/>
        <v>0</v>
      </c>
      <c r="I330" s="76"/>
      <c r="J330" s="76">
        <f t="shared" si="9"/>
        <v>0</v>
      </c>
      <c r="K330" s="68"/>
    </row>
    <row r="331" spans="1:11">
      <c r="A331" s="37">
        <v>315</v>
      </c>
      <c r="B331" s="64" t="s">
        <v>71</v>
      </c>
      <c r="C331" s="65">
        <v>153790</v>
      </c>
      <c r="D331" s="65">
        <v>25146456</v>
      </c>
      <c r="E331" s="66">
        <v>1</v>
      </c>
      <c r="F331" s="108"/>
      <c r="G331" s="108"/>
      <c r="H331" s="67">
        <f t="shared" si="8"/>
        <v>0</v>
      </c>
      <c r="I331" s="76"/>
      <c r="J331" s="76">
        <f t="shared" si="9"/>
        <v>0</v>
      </c>
      <c r="K331" s="68"/>
    </row>
    <row r="332" spans="1:11">
      <c r="A332" s="37">
        <v>316</v>
      </c>
      <c r="B332" s="64" t="s">
        <v>71</v>
      </c>
      <c r="C332" s="65">
        <v>153791</v>
      </c>
      <c r="D332" s="64"/>
      <c r="E332" s="66">
        <v>1</v>
      </c>
      <c r="F332" s="108"/>
      <c r="G332" s="108"/>
      <c r="H332" s="67">
        <f t="shared" si="8"/>
        <v>0</v>
      </c>
      <c r="I332" s="76"/>
      <c r="J332" s="76">
        <f t="shared" si="9"/>
        <v>0</v>
      </c>
      <c r="K332" s="68"/>
    </row>
    <row r="333" spans="1:11">
      <c r="A333" s="37">
        <v>317</v>
      </c>
      <c r="B333" s="64" t="s">
        <v>71</v>
      </c>
      <c r="C333" s="65">
        <v>153792</v>
      </c>
      <c r="D333" s="64"/>
      <c r="E333" s="66">
        <v>1</v>
      </c>
      <c r="F333" s="108"/>
      <c r="G333" s="108"/>
      <c r="H333" s="67">
        <f t="shared" si="8"/>
        <v>0</v>
      </c>
      <c r="I333" s="76"/>
      <c r="J333" s="76">
        <f t="shared" si="9"/>
        <v>0</v>
      </c>
      <c r="K333" s="68"/>
    </row>
    <row r="334" spans="1:11">
      <c r="A334" s="37">
        <v>318</v>
      </c>
      <c r="B334" s="64" t="s">
        <v>71</v>
      </c>
      <c r="C334" s="65">
        <v>153793</v>
      </c>
      <c r="D334" s="64"/>
      <c r="E334" s="66">
        <v>1</v>
      </c>
      <c r="F334" s="108"/>
      <c r="G334" s="108"/>
      <c r="H334" s="67">
        <f t="shared" si="8"/>
        <v>0</v>
      </c>
      <c r="I334" s="76"/>
      <c r="J334" s="76">
        <f t="shared" si="9"/>
        <v>0</v>
      </c>
      <c r="K334" s="68"/>
    </row>
    <row r="335" spans="1:11">
      <c r="A335" s="37">
        <v>319</v>
      </c>
      <c r="B335" s="64" t="s">
        <v>71</v>
      </c>
      <c r="C335" s="65">
        <v>153794</v>
      </c>
      <c r="D335" s="64"/>
      <c r="E335" s="66">
        <v>1</v>
      </c>
      <c r="F335" s="108"/>
      <c r="G335" s="108"/>
      <c r="H335" s="67">
        <f t="shared" si="8"/>
        <v>0</v>
      </c>
      <c r="I335" s="76"/>
      <c r="J335" s="76">
        <f t="shared" si="9"/>
        <v>0</v>
      </c>
      <c r="K335" s="68"/>
    </row>
    <row r="336" spans="1:11">
      <c r="A336" s="37">
        <v>320</v>
      </c>
      <c r="B336" s="64" t="s">
        <v>71</v>
      </c>
      <c r="C336" s="65">
        <v>153795</v>
      </c>
      <c r="D336" s="64"/>
      <c r="E336" s="66">
        <v>1</v>
      </c>
      <c r="F336" s="108"/>
      <c r="G336" s="108"/>
      <c r="H336" s="67">
        <f t="shared" si="8"/>
        <v>0</v>
      </c>
      <c r="I336" s="76"/>
      <c r="J336" s="76">
        <f t="shared" si="9"/>
        <v>0</v>
      </c>
      <c r="K336" s="68"/>
    </row>
    <row r="337" spans="1:11">
      <c r="A337" s="37">
        <v>321</v>
      </c>
      <c r="B337" s="64" t="s">
        <v>71</v>
      </c>
      <c r="C337" s="65">
        <v>153796</v>
      </c>
      <c r="D337" s="64"/>
      <c r="E337" s="66">
        <v>1</v>
      </c>
      <c r="F337" s="108"/>
      <c r="G337" s="108"/>
      <c r="H337" s="67">
        <f t="shared" si="8"/>
        <v>0</v>
      </c>
      <c r="I337" s="76"/>
      <c r="J337" s="76">
        <f t="shared" si="9"/>
        <v>0</v>
      </c>
      <c r="K337" s="68"/>
    </row>
    <row r="338" spans="1:11">
      <c r="A338" s="37">
        <v>322</v>
      </c>
      <c r="B338" s="64" t="s">
        <v>71</v>
      </c>
      <c r="C338" s="65">
        <v>153797</v>
      </c>
      <c r="D338" s="64"/>
      <c r="E338" s="66">
        <v>1</v>
      </c>
      <c r="F338" s="108"/>
      <c r="G338" s="108"/>
      <c r="H338" s="67">
        <f t="shared" ref="H338:H367" si="10">E338*F338</f>
        <v>0</v>
      </c>
      <c r="I338" s="76"/>
      <c r="J338" s="76">
        <f t="shared" ref="J338:J367" si="11">H338*G338%</f>
        <v>0</v>
      </c>
      <c r="K338" s="68"/>
    </row>
    <row r="339" spans="1:11">
      <c r="A339" s="37">
        <v>323</v>
      </c>
      <c r="B339" s="64" t="s">
        <v>71</v>
      </c>
      <c r="C339" s="65">
        <v>153798</v>
      </c>
      <c r="D339" s="64"/>
      <c r="E339" s="66">
        <v>1</v>
      </c>
      <c r="F339" s="108"/>
      <c r="G339" s="108"/>
      <c r="H339" s="67">
        <f t="shared" si="10"/>
        <v>0</v>
      </c>
      <c r="I339" s="76"/>
      <c r="J339" s="76">
        <f t="shared" si="11"/>
        <v>0</v>
      </c>
      <c r="K339" s="68"/>
    </row>
    <row r="340" spans="1:11">
      <c r="A340" s="37">
        <v>324</v>
      </c>
      <c r="B340" s="64" t="s">
        <v>71</v>
      </c>
      <c r="C340" s="65">
        <v>153799</v>
      </c>
      <c r="D340" s="64"/>
      <c r="E340" s="66">
        <v>1</v>
      </c>
      <c r="F340" s="108"/>
      <c r="G340" s="108"/>
      <c r="H340" s="67">
        <f t="shared" si="10"/>
        <v>0</v>
      </c>
      <c r="I340" s="76"/>
      <c r="J340" s="76">
        <f t="shared" si="11"/>
        <v>0</v>
      </c>
      <c r="K340" s="68"/>
    </row>
    <row r="341" spans="1:11">
      <c r="A341" s="37">
        <v>325</v>
      </c>
      <c r="B341" s="64" t="s">
        <v>71</v>
      </c>
      <c r="C341" s="65">
        <v>153800</v>
      </c>
      <c r="D341" s="64"/>
      <c r="E341" s="66">
        <v>1</v>
      </c>
      <c r="F341" s="108"/>
      <c r="G341" s="108"/>
      <c r="H341" s="67">
        <f t="shared" si="10"/>
        <v>0</v>
      </c>
      <c r="I341" s="76"/>
      <c r="J341" s="76">
        <f t="shared" si="11"/>
        <v>0</v>
      </c>
      <c r="K341" s="68"/>
    </row>
    <row r="342" spans="1:11">
      <c r="A342" s="37">
        <v>326</v>
      </c>
      <c r="B342" s="64" t="s">
        <v>71</v>
      </c>
      <c r="C342" s="65">
        <v>153801</v>
      </c>
      <c r="D342" s="64"/>
      <c r="E342" s="66">
        <v>1</v>
      </c>
      <c r="F342" s="108"/>
      <c r="G342" s="108"/>
      <c r="H342" s="67">
        <f t="shared" si="10"/>
        <v>0</v>
      </c>
      <c r="I342" s="76"/>
      <c r="J342" s="76">
        <f t="shared" si="11"/>
        <v>0</v>
      </c>
      <c r="K342" s="68"/>
    </row>
    <row r="343" spans="1:11">
      <c r="A343" s="37">
        <v>327</v>
      </c>
      <c r="B343" s="64" t="s">
        <v>71</v>
      </c>
      <c r="C343" s="65">
        <v>153802</v>
      </c>
      <c r="D343" s="64"/>
      <c r="E343" s="66">
        <v>1</v>
      </c>
      <c r="F343" s="108"/>
      <c r="G343" s="108"/>
      <c r="H343" s="67">
        <f t="shared" si="10"/>
        <v>0</v>
      </c>
      <c r="I343" s="76"/>
      <c r="J343" s="76">
        <f t="shared" si="11"/>
        <v>0</v>
      </c>
      <c r="K343" s="68"/>
    </row>
    <row r="344" spans="1:11">
      <c r="A344" s="37">
        <v>328</v>
      </c>
      <c r="B344" s="64" t="s">
        <v>71</v>
      </c>
      <c r="C344" s="65">
        <v>153803</v>
      </c>
      <c r="D344" s="64"/>
      <c r="E344" s="66">
        <v>1</v>
      </c>
      <c r="F344" s="108"/>
      <c r="G344" s="108"/>
      <c r="H344" s="67">
        <f t="shared" si="10"/>
        <v>0</v>
      </c>
      <c r="I344" s="76"/>
      <c r="J344" s="76">
        <f t="shared" si="11"/>
        <v>0</v>
      </c>
      <c r="K344" s="68"/>
    </row>
    <row r="345" spans="1:11">
      <c r="A345" s="37">
        <v>329</v>
      </c>
      <c r="B345" s="64" t="s">
        <v>71</v>
      </c>
      <c r="C345" s="65">
        <v>153804</v>
      </c>
      <c r="D345" s="64"/>
      <c r="E345" s="66">
        <v>1</v>
      </c>
      <c r="F345" s="108"/>
      <c r="G345" s="108"/>
      <c r="H345" s="67">
        <f t="shared" si="10"/>
        <v>0</v>
      </c>
      <c r="I345" s="76"/>
      <c r="J345" s="76">
        <f t="shared" si="11"/>
        <v>0</v>
      </c>
      <c r="K345" s="68"/>
    </row>
    <row r="346" spans="1:11">
      <c r="A346" s="37">
        <v>330</v>
      </c>
      <c r="B346" s="64" t="s">
        <v>71</v>
      </c>
      <c r="C346" s="65">
        <v>153805</v>
      </c>
      <c r="D346" s="64"/>
      <c r="E346" s="66">
        <v>1</v>
      </c>
      <c r="F346" s="108"/>
      <c r="G346" s="108"/>
      <c r="H346" s="67">
        <f t="shared" si="10"/>
        <v>0</v>
      </c>
      <c r="I346" s="76"/>
      <c r="J346" s="76">
        <f t="shared" si="11"/>
        <v>0</v>
      </c>
      <c r="K346" s="68"/>
    </row>
    <row r="347" spans="1:11">
      <c r="A347" s="37">
        <v>331</v>
      </c>
      <c r="B347" s="64" t="s">
        <v>71</v>
      </c>
      <c r="C347" s="65">
        <v>153806</v>
      </c>
      <c r="D347" s="64"/>
      <c r="E347" s="66">
        <v>1</v>
      </c>
      <c r="F347" s="108"/>
      <c r="G347" s="108"/>
      <c r="H347" s="67">
        <f t="shared" si="10"/>
        <v>0</v>
      </c>
      <c r="I347" s="76"/>
      <c r="J347" s="76">
        <f t="shared" si="11"/>
        <v>0</v>
      </c>
      <c r="K347" s="68"/>
    </row>
    <row r="348" spans="1:11">
      <c r="A348" s="37">
        <v>332</v>
      </c>
      <c r="B348" s="64" t="s">
        <v>71</v>
      </c>
      <c r="C348" s="65">
        <v>153807</v>
      </c>
      <c r="D348" s="64"/>
      <c r="E348" s="66">
        <v>1</v>
      </c>
      <c r="F348" s="108"/>
      <c r="G348" s="108"/>
      <c r="H348" s="67">
        <f t="shared" si="10"/>
        <v>0</v>
      </c>
      <c r="I348" s="76"/>
      <c r="J348" s="76">
        <f t="shared" si="11"/>
        <v>0</v>
      </c>
      <c r="K348" s="68"/>
    </row>
    <row r="349" spans="1:11">
      <c r="A349" s="37">
        <v>333</v>
      </c>
      <c r="B349" s="64" t="s">
        <v>71</v>
      </c>
      <c r="C349" s="65">
        <v>153808</v>
      </c>
      <c r="D349" s="64"/>
      <c r="E349" s="66">
        <v>1</v>
      </c>
      <c r="F349" s="108"/>
      <c r="G349" s="108"/>
      <c r="H349" s="67">
        <f t="shared" si="10"/>
        <v>0</v>
      </c>
      <c r="I349" s="76"/>
      <c r="J349" s="76">
        <f t="shared" si="11"/>
        <v>0</v>
      </c>
      <c r="K349" s="68"/>
    </row>
    <row r="350" spans="1:11">
      <c r="A350" s="37">
        <v>334</v>
      </c>
      <c r="B350" s="64" t="s">
        <v>71</v>
      </c>
      <c r="C350" s="65">
        <v>153809</v>
      </c>
      <c r="D350" s="64"/>
      <c r="E350" s="66">
        <v>1</v>
      </c>
      <c r="F350" s="108"/>
      <c r="G350" s="108"/>
      <c r="H350" s="67">
        <f t="shared" si="10"/>
        <v>0</v>
      </c>
      <c r="I350" s="76"/>
      <c r="J350" s="76">
        <f t="shared" si="11"/>
        <v>0</v>
      </c>
      <c r="K350" s="68"/>
    </row>
    <row r="351" spans="1:11">
      <c r="A351" s="37">
        <v>335</v>
      </c>
      <c r="B351" s="64" t="s">
        <v>71</v>
      </c>
      <c r="C351" s="65">
        <v>153810</v>
      </c>
      <c r="D351" s="64"/>
      <c r="E351" s="66">
        <v>1</v>
      </c>
      <c r="F351" s="108"/>
      <c r="G351" s="108"/>
      <c r="H351" s="67">
        <f t="shared" si="10"/>
        <v>0</v>
      </c>
      <c r="I351" s="76"/>
      <c r="J351" s="76">
        <f t="shared" si="11"/>
        <v>0</v>
      </c>
      <c r="K351" s="68"/>
    </row>
    <row r="352" spans="1:11">
      <c r="A352" s="37">
        <v>336</v>
      </c>
      <c r="B352" s="64" t="s">
        <v>71</v>
      </c>
      <c r="C352" s="65">
        <v>153811</v>
      </c>
      <c r="D352" s="64"/>
      <c r="E352" s="66">
        <v>1</v>
      </c>
      <c r="F352" s="108"/>
      <c r="G352" s="108"/>
      <c r="H352" s="67">
        <f t="shared" si="10"/>
        <v>0</v>
      </c>
      <c r="I352" s="76"/>
      <c r="J352" s="76">
        <f t="shared" si="11"/>
        <v>0</v>
      </c>
      <c r="K352" s="68"/>
    </row>
    <row r="353" spans="1:11">
      <c r="A353" s="37">
        <v>337</v>
      </c>
      <c r="B353" s="64" t="s">
        <v>71</v>
      </c>
      <c r="C353" s="65">
        <v>153812</v>
      </c>
      <c r="D353" s="64"/>
      <c r="E353" s="66">
        <v>1</v>
      </c>
      <c r="F353" s="108"/>
      <c r="G353" s="108"/>
      <c r="H353" s="67">
        <f t="shared" si="10"/>
        <v>0</v>
      </c>
      <c r="I353" s="76"/>
      <c r="J353" s="76">
        <f t="shared" si="11"/>
        <v>0</v>
      </c>
      <c r="K353" s="68"/>
    </row>
    <row r="354" spans="1:11">
      <c r="A354" s="37">
        <v>338</v>
      </c>
      <c r="B354" s="64" t="s">
        <v>71</v>
      </c>
      <c r="C354" s="65">
        <v>153813</v>
      </c>
      <c r="D354" s="64"/>
      <c r="E354" s="66">
        <v>1</v>
      </c>
      <c r="F354" s="108"/>
      <c r="G354" s="108"/>
      <c r="H354" s="67">
        <f t="shared" si="10"/>
        <v>0</v>
      </c>
      <c r="I354" s="76"/>
      <c r="J354" s="76">
        <f t="shared" si="11"/>
        <v>0</v>
      </c>
      <c r="K354" s="68"/>
    </row>
    <row r="355" spans="1:11">
      <c r="A355" s="37">
        <v>339</v>
      </c>
      <c r="B355" s="64" t="s">
        <v>71</v>
      </c>
      <c r="C355" s="65">
        <v>153814</v>
      </c>
      <c r="D355" s="64"/>
      <c r="E355" s="66">
        <v>1</v>
      </c>
      <c r="F355" s="108"/>
      <c r="G355" s="108"/>
      <c r="H355" s="67">
        <f t="shared" si="10"/>
        <v>0</v>
      </c>
      <c r="I355" s="76"/>
      <c r="J355" s="76">
        <f t="shared" si="11"/>
        <v>0</v>
      </c>
      <c r="K355" s="68"/>
    </row>
    <row r="356" spans="1:11">
      <c r="A356" s="37">
        <v>340</v>
      </c>
      <c r="B356" s="64" t="s">
        <v>71</v>
      </c>
      <c r="C356" s="65">
        <v>153815</v>
      </c>
      <c r="D356" s="64"/>
      <c r="E356" s="66">
        <v>1</v>
      </c>
      <c r="F356" s="108"/>
      <c r="G356" s="108"/>
      <c r="H356" s="67">
        <f t="shared" si="10"/>
        <v>0</v>
      </c>
      <c r="I356" s="76"/>
      <c r="J356" s="76">
        <f t="shared" si="11"/>
        <v>0</v>
      </c>
      <c r="K356" s="68"/>
    </row>
    <row r="357" spans="1:11">
      <c r="A357" s="37">
        <v>341</v>
      </c>
      <c r="B357" s="64" t="s">
        <v>71</v>
      </c>
      <c r="C357" s="65">
        <v>153816</v>
      </c>
      <c r="D357" s="64"/>
      <c r="E357" s="66">
        <v>1</v>
      </c>
      <c r="F357" s="108"/>
      <c r="G357" s="108"/>
      <c r="H357" s="67">
        <f t="shared" si="10"/>
        <v>0</v>
      </c>
      <c r="I357" s="76"/>
      <c r="J357" s="76">
        <f t="shared" si="11"/>
        <v>0</v>
      </c>
      <c r="K357" s="68"/>
    </row>
    <row r="358" spans="1:11">
      <c r="A358" s="37">
        <v>342</v>
      </c>
      <c r="B358" s="64" t="s">
        <v>71</v>
      </c>
      <c r="C358" s="65">
        <v>153817</v>
      </c>
      <c r="D358" s="64"/>
      <c r="E358" s="66">
        <v>1</v>
      </c>
      <c r="F358" s="108"/>
      <c r="G358" s="108"/>
      <c r="H358" s="67">
        <f t="shared" si="10"/>
        <v>0</v>
      </c>
      <c r="I358" s="76"/>
      <c r="J358" s="76">
        <f t="shared" si="11"/>
        <v>0</v>
      </c>
      <c r="K358" s="68"/>
    </row>
    <row r="359" spans="1:11">
      <c r="A359" s="37">
        <v>343</v>
      </c>
      <c r="B359" s="64" t="s">
        <v>71</v>
      </c>
      <c r="C359" s="65">
        <v>153818</v>
      </c>
      <c r="D359" s="64"/>
      <c r="E359" s="66">
        <v>1</v>
      </c>
      <c r="F359" s="108"/>
      <c r="G359" s="108"/>
      <c r="H359" s="67">
        <f t="shared" si="10"/>
        <v>0</v>
      </c>
      <c r="I359" s="76"/>
      <c r="J359" s="76">
        <f t="shared" si="11"/>
        <v>0</v>
      </c>
      <c r="K359" s="68"/>
    </row>
    <row r="360" spans="1:11">
      <c r="A360" s="37">
        <v>344</v>
      </c>
      <c r="B360" s="64" t="s">
        <v>71</v>
      </c>
      <c r="C360" s="65">
        <v>153819</v>
      </c>
      <c r="D360" s="64"/>
      <c r="E360" s="66">
        <v>1</v>
      </c>
      <c r="F360" s="108"/>
      <c r="G360" s="108"/>
      <c r="H360" s="67">
        <f t="shared" si="10"/>
        <v>0</v>
      </c>
      <c r="I360" s="76"/>
      <c r="J360" s="76">
        <f t="shared" si="11"/>
        <v>0</v>
      </c>
      <c r="K360" s="68"/>
    </row>
    <row r="361" spans="1:11">
      <c r="A361" s="37">
        <v>345</v>
      </c>
      <c r="B361" s="64" t="s">
        <v>71</v>
      </c>
      <c r="C361" s="65">
        <v>153820</v>
      </c>
      <c r="D361" s="64"/>
      <c r="E361" s="66">
        <v>1</v>
      </c>
      <c r="F361" s="108"/>
      <c r="G361" s="108"/>
      <c r="H361" s="67">
        <f t="shared" si="10"/>
        <v>0</v>
      </c>
      <c r="I361" s="76"/>
      <c r="J361" s="76">
        <f t="shared" si="11"/>
        <v>0</v>
      </c>
      <c r="K361" s="68"/>
    </row>
    <row r="362" spans="1:11">
      <c r="A362" s="37">
        <v>346</v>
      </c>
      <c r="B362" s="64" t="s">
        <v>72</v>
      </c>
      <c r="C362" s="65">
        <v>154767</v>
      </c>
      <c r="D362" s="65">
        <v>25146453</v>
      </c>
      <c r="E362" s="66">
        <v>1</v>
      </c>
      <c r="F362" s="108"/>
      <c r="G362" s="108"/>
      <c r="H362" s="67">
        <f t="shared" si="10"/>
        <v>0</v>
      </c>
      <c r="I362" s="76"/>
      <c r="J362" s="76">
        <f t="shared" si="11"/>
        <v>0</v>
      </c>
      <c r="K362" s="68"/>
    </row>
    <row r="363" spans="1:11">
      <c r="A363" s="37">
        <v>347</v>
      </c>
      <c r="B363" s="64" t="s">
        <v>72</v>
      </c>
      <c r="C363" s="65">
        <v>154768</v>
      </c>
      <c r="D363" s="65">
        <v>21546454</v>
      </c>
      <c r="E363" s="66">
        <v>1</v>
      </c>
      <c r="F363" s="108"/>
      <c r="G363" s="108"/>
      <c r="H363" s="67">
        <f t="shared" si="10"/>
        <v>0</v>
      </c>
      <c r="I363" s="76"/>
      <c r="J363" s="76">
        <f t="shared" si="11"/>
        <v>0</v>
      </c>
      <c r="K363" s="68"/>
    </row>
    <row r="364" spans="1:11">
      <c r="A364" s="37">
        <v>348</v>
      </c>
      <c r="B364" s="64" t="s">
        <v>72</v>
      </c>
      <c r="C364" s="65">
        <v>154769</v>
      </c>
      <c r="D364" s="65">
        <v>25146455</v>
      </c>
      <c r="E364" s="66">
        <v>1</v>
      </c>
      <c r="F364" s="108"/>
      <c r="G364" s="108"/>
      <c r="H364" s="67">
        <f t="shared" si="10"/>
        <v>0</v>
      </c>
      <c r="I364" s="76"/>
      <c r="J364" s="76">
        <f t="shared" si="11"/>
        <v>0</v>
      </c>
      <c r="K364" s="68"/>
    </row>
    <row r="365" spans="1:11">
      <c r="A365" s="37">
        <v>349</v>
      </c>
      <c r="B365" s="64" t="s">
        <v>72</v>
      </c>
      <c r="C365" s="65">
        <v>154770</v>
      </c>
      <c r="D365" s="65">
        <v>25146456</v>
      </c>
      <c r="E365" s="66">
        <v>1</v>
      </c>
      <c r="F365" s="108"/>
      <c r="G365" s="108"/>
      <c r="H365" s="67">
        <f t="shared" si="10"/>
        <v>0</v>
      </c>
      <c r="I365" s="76"/>
      <c r="J365" s="76">
        <f t="shared" si="11"/>
        <v>0</v>
      </c>
      <c r="K365" s="68"/>
    </row>
    <row r="366" spans="1:11">
      <c r="A366" s="37">
        <v>350</v>
      </c>
      <c r="B366" s="64" t="s">
        <v>73</v>
      </c>
      <c r="C366" s="65">
        <v>92866</v>
      </c>
      <c r="D366" s="65">
        <v>18668256</v>
      </c>
      <c r="E366" s="66">
        <v>3</v>
      </c>
      <c r="F366" s="108"/>
      <c r="G366" s="108"/>
      <c r="H366" s="67">
        <f t="shared" si="10"/>
        <v>0</v>
      </c>
      <c r="I366" s="76"/>
      <c r="J366" s="76">
        <f t="shared" si="11"/>
        <v>0</v>
      </c>
      <c r="K366" s="68"/>
    </row>
    <row r="367" spans="1:11" ht="25.5">
      <c r="A367" s="37">
        <v>351</v>
      </c>
      <c r="B367" s="64" t="s">
        <v>74</v>
      </c>
      <c r="C367" s="65">
        <v>105952</v>
      </c>
      <c r="D367" s="64" t="s">
        <v>75</v>
      </c>
      <c r="E367" s="66">
        <v>3</v>
      </c>
      <c r="F367" s="108"/>
      <c r="G367" s="108"/>
      <c r="H367" s="67">
        <f t="shared" si="10"/>
        <v>0</v>
      </c>
      <c r="I367" s="76"/>
      <c r="J367" s="76">
        <f t="shared" si="11"/>
        <v>0</v>
      </c>
      <c r="K367" s="68"/>
    </row>
    <row r="368" spans="1:11">
      <c r="A368" s="37"/>
      <c r="B368" s="64" t="s">
        <v>81</v>
      </c>
      <c r="C368" s="65"/>
      <c r="D368" s="64"/>
      <c r="E368" s="66"/>
      <c r="F368" s="108"/>
      <c r="G368" s="108"/>
      <c r="H368" s="78">
        <f>SUM(H17:H367)</f>
        <v>0</v>
      </c>
      <c r="I368" s="79"/>
      <c r="J368" s="79">
        <f>SUM(J17:J367)</f>
        <v>0</v>
      </c>
      <c r="K368" s="68"/>
    </row>
    <row r="369" spans="1:11">
      <c r="A369" s="35"/>
      <c r="B369" s="42"/>
      <c r="C369" s="42"/>
      <c r="D369" s="42"/>
      <c r="E369" s="42"/>
      <c r="F369" s="42"/>
      <c r="G369" s="42"/>
      <c r="H369" s="42"/>
      <c r="I369" s="68"/>
      <c r="J369" s="68"/>
      <c r="K369" s="68"/>
    </row>
    <row r="370" spans="1:11">
      <c r="B370" s="68"/>
      <c r="C370" s="69"/>
      <c r="D370" s="69"/>
      <c r="E370" s="7" t="s">
        <v>18</v>
      </c>
      <c r="F370" s="7"/>
      <c r="G370" s="7"/>
      <c r="H370" s="80">
        <f>H368</f>
        <v>0</v>
      </c>
      <c r="I370" s="68"/>
      <c r="J370" s="68"/>
      <c r="K370" s="68"/>
    </row>
    <row r="371" spans="1:11">
      <c r="B371" s="68"/>
      <c r="C371" s="69"/>
      <c r="D371" s="69"/>
      <c r="E371" s="7" t="s">
        <v>19</v>
      </c>
      <c r="F371" s="7"/>
      <c r="G371" s="7"/>
      <c r="H371" s="80">
        <f>J368</f>
        <v>0</v>
      </c>
      <c r="I371" s="68"/>
      <c r="J371" s="68"/>
      <c r="K371" s="68"/>
    </row>
    <row r="372" spans="1:11" ht="15.75" thickBot="1">
      <c r="B372" s="68"/>
      <c r="C372" s="69"/>
      <c r="D372" s="69"/>
      <c r="E372" s="7" t="s">
        <v>30</v>
      </c>
      <c r="F372" s="7"/>
      <c r="G372" s="7"/>
      <c r="H372" s="81">
        <f>H370+H371</f>
        <v>0</v>
      </c>
      <c r="I372" s="68"/>
      <c r="J372" s="68"/>
      <c r="K372" s="68"/>
    </row>
    <row r="373" spans="1:11" ht="15.75" thickTop="1">
      <c r="B373" s="68"/>
      <c r="C373" s="69"/>
      <c r="D373" s="69"/>
      <c r="E373" s="68"/>
      <c r="F373" s="70"/>
      <c r="G373" s="71"/>
      <c r="H373" s="82"/>
      <c r="I373" s="68"/>
      <c r="J373" s="68"/>
      <c r="K373" s="68"/>
    </row>
    <row r="374" spans="1:11" s="4" customFormat="1" ht="12.75">
      <c r="A374" s="56"/>
      <c r="B374" s="118"/>
      <c r="C374" s="118"/>
      <c r="D374" s="118"/>
      <c r="E374" s="118"/>
      <c r="F374" s="118"/>
      <c r="G374" s="118"/>
      <c r="H374" s="118"/>
      <c r="I374" s="118"/>
      <c r="J374" s="118"/>
      <c r="K374" s="118"/>
    </row>
    <row r="375" spans="1:11" s="4" customFormat="1" ht="25.5" customHeight="1">
      <c r="A375" s="56"/>
      <c r="B375" s="119" t="s">
        <v>85</v>
      </c>
      <c r="C375" s="119"/>
      <c r="D375" s="119"/>
      <c r="E375" s="119"/>
      <c r="F375" s="119"/>
      <c r="G375" s="119"/>
      <c r="H375" s="119"/>
      <c r="I375" s="119"/>
      <c r="J375" s="119"/>
      <c r="K375" s="119"/>
    </row>
    <row r="376" spans="1:11" s="1" customFormat="1" ht="12.75">
      <c r="A376" s="57"/>
      <c r="B376" s="2"/>
      <c r="C376" s="2"/>
      <c r="D376" s="2"/>
      <c r="I376" s="3"/>
    </row>
    <row r="377" spans="1:11" s="1" customFormat="1" ht="12.75">
      <c r="A377" s="57"/>
      <c r="B377" s="2"/>
      <c r="C377" s="2"/>
      <c r="D377" s="2"/>
      <c r="I377" s="3"/>
    </row>
    <row r="378" spans="1:11" s="1" customFormat="1" ht="12.75">
      <c r="A378" s="57"/>
      <c r="B378" s="2"/>
      <c r="C378" s="2"/>
      <c r="D378" s="2"/>
      <c r="G378" s="1" t="s">
        <v>22</v>
      </c>
    </row>
    <row r="379" spans="1:11" s="1" customFormat="1" ht="12.75">
      <c r="A379" s="57"/>
      <c r="B379" s="2"/>
      <c r="C379" s="2"/>
      <c r="D379" s="2"/>
      <c r="I379" s="3"/>
    </row>
    <row r="380" spans="1:11" s="1" customFormat="1" ht="12.75">
      <c r="A380" s="57"/>
      <c r="B380" s="2"/>
      <c r="C380" s="2"/>
      <c r="D380" s="2"/>
      <c r="G380" s="18"/>
      <c r="H380" s="18"/>
      <c r="I380" s="3"/>
    </row>
    <row r="381" spans="1:11" s="1" customFormat="1" ht="12.75">
      <c r="A381" s="57"/>
      <c r="B381" s="2"/>
      <c r="C381" s="2"/>
      <c r="D381" s="2"/>
      <c r="I381" s="3"/>
    </row>
    <row r="382" spans="1:11">
      <c r="B382" s="68"/>
      <c r="C382" s="69"/>
      <c r="D382" s="69"/>
      <c r="E382" s="68"/>
      <c r="F382" s="70"/>
      <c r="G382" s="71"/>
      <c r="H382" s="70"/>
      <c r="I382" s="68"/>
      <c r="J382" s="68"/>
      <c r="K382" s="68"/>
    </row>
    <row r="383" spans="1:11">
      <c r="B383" s="68"/>
      <c r="C383" s="69"/>
      <c r="D383" s="69"/>
      <c r="E383" s="68"/>
      <c r="F383" s="70"/>
      <c r="G383" s="71"/>
      <c r="H383" s="70"/>
      <c r="I383" s="68"/>
      <c r="J383" s="68"/>
      <c r="K383" s="68"/>
    </row>
  </sheetData>
  <sheetProtection algorithmName="SHA-512" hashValue="EnZmj9YdkPgHlY71Hm6QXYfvHR4xuSS5guykFdaAcHTm1y59VxcQipK+Ch69RtUiYgEPig3rhotryBjuhbScew==" saltValue="lNUFtaDhyd32jJ4ghQLaJQ==" spinCount="100000" sheet="1" objects="1" scenarios="1"/>
  <mergeCells count="5">
    <mergeCell ref="B374:K374"/>
    <mergeCell ref="B375:K375"/>
    <mergeCell ref="D8:E8"/>
    <mergeCell ref="A12:H12"/>
    <mergeCell ref="A13:H13"/>
  </mergeCells>
  <pageMargins left="0.7" right="0.7" top="0.75" bottom="0.75" header="0.3" footer="0.3"/>
  <pageSetup paperSize="9" scale="81" firstPageNumber="0" fitToHeight="0" orientation="landscape" horizontalDpi="300" verticalDpi="300" r:id="rId1"/>
  <headerFooter>
    <oddHeader>&amp;ROBR-2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89376-39F8-4B00-BA23-F1CFFDE8D93A}">
  <dimension ref="A1:K22"/>
  <sheetViews>
    <sheetView zoomScaleNormal="100" workbookViewId="0">
      <selection activeCell="A13" sqref="A13:K19"/>
    </sheetView>
  </sheetViews>
  <sheetFormatPr defaultColWidth="8.7109375" defaultRowHeight="15"/>
  <cols>
    <col min="1" max="1" width="15.7109375" customWidth="1"/>
    <col min="11" max="11" width="17.140625" customWidth="1"/>
  </cols>
  <sheetData>
    <row r="1" spans="1:11" s="1" customFormat="1" ht="12.75">
      <c r="B1" s="2"/>
      <c r="H1" s="3"/>
    </row>
    <row r="2" spans="1:11" s="1" customFormat="1" ht="12.75">
      <c r="B2" s="2"/>
      <c r="H2" s="3"/>
    </row>
    <row r="3" spans="1:11" s="4" customFormat="1" ht="12.75">
      <c r="A3" s="5" t="s">
        <v>0</v>
      </c>
      <c r="B3" s="102"/>
      <c r="C3" s="102"/>
      <c r="D3" s="102"/>
      <c r="F3" s="7" t="s">
        <v>79</v>
      </c>
      <c r="G3" s="7"/>
      <c r="H3" s="6"/>
    </row>
    <row r="4" spans="1:11" s="4" customFormat="1" ht="12.75">
      <c r="A4" s="86"/>
      <c r="B4" s="103"/>
      <c r="C4" s="85"/>
      <c r="D4" s="111"/>
      <c r="E4" s="7"/>
      <c r="H4" s="6"/>
    </row>
    <row r="5" spans="1:11" s="4" customFormat="1" ht="12.75">
      <c r="A5" s="86"/>
      <c r="B5" s="103"/>
      <c r="C5" s="85"/>
      <c r="D5" s="112"/>
      <c r="E5" s="8"/>
      <c r="H5" s="6"/>
    </row>
    <row r="6" spans="1:11" s="4" customFormat="1" ht="12.75">
      <c r="A6" s="86"/>
      <c r="B6" s="103"/>
      <c r="C6" s="85"/>
      <c r="D6" s="111"/>
      <c r="E6" s="7"/>
      <c r="H6" s="6"/>
    </row>
    <row r="7" spans="1:11" s="4" customFormat="1" ht="12.75">
      <c r="B7" s="102"/>
      <c r="C7" s="109"/>
      <c r="D7" s="109"/>
      <c r="H7" s="6"/>
    </row>
    <row r="8" spans="1:11" s="4" customFormat="1" ht="12.75">
      <c r="A8" s="5" t="s">
        <v>1</v>
      </c>
      <c r="B8" s="103"/>
      <c r="C8" s="110"/>
      <c r="D8" s="113"/>
      <c r="E8" s="7"/>
      <c r="H8" s="6"/>
    </row>
    <row r="9" spans="1:11" s="4" customFormat="1" ht="12.75">
      <c r="A9" s="5" t="s">
        <v>2</v>
      </c>
      <c r="B9" s="103"/>
      <c r="C9" s="110"/>
      <c r="D9" s="114"/>
      <c r="H9" s="6"/>
    </row>
    <row r="10" spans="1:11" s="1" customFormat="1" ht="12.75">
      <c r="B10" s="2"/>
      <c r="H10" s="3"/>
    </row>
    <row r="11" spans="1:11" s="1" customFormat="1" ht="12.75">
      <c r="B11" s="2"/>
      <c r="H11" s="3"/>
    </row>
    <row r="12" spans="1:11" s="1" customFormat="1" ht="12.75">
      <c r="B12" s="2"/>
      <c r="H12" s="3"/>
    </row>
    <row r="13" spans="1:11" s="1" customFormat="1" ht="18">
      <c r="A13" s="116" t="s">
        <v>77</v>
      </c>
      <c r="B13" s="116"/>
      <c r="C13" s="116"/>
      <c r="D13" s="116"/>
      <c r="E13" s="116"/>
      <c r="F13" s="116"/>
      <c r="G13" s="116"/>
      <c r="H13" s="116"/>
      <c r="I13" s="116"/>
      <c r="J13" s="116"/>
      <c r="K13" s="31"/>
    </row>
    <row r="14" spans="1:11" s="1" customFormat="1" ht="42" customHeight="1">
      <c r="A14" s="117" t="s">
        <v>78</v>
      </c>
      <c r="B14" s="117"/>
      <c r="C14" s="117"/>
      <c r="D14" s="117"/>
      <c r="E14" s="117"/>
      <c r="F14" s="117"/>
      <c r="G14" s="117"/>
      <c r="H14" s="117"/>
      <c r="I14" s="117"/>
      <c r="J14" s="117"/>
      <c r="K14" s="32"/>
    </row>
    <row r="16" spans="1:11" ht="33" customHeight="1">
      <c r="A16" s="33" t="s">
        <v>3</v>
      </c>
      <c r="B16" s="127" t="s">
        <v>31</v>
      </c>
      <c r="C16" s="127"/>
      <c r="D16" s="127"/>
      <c r="E16" s="127"/>
      <c r="F16" s="127"/>
      <c r="G16" s="127"/>
      <c r="H16" s="127"/>
      <c r="I16" s="128" t="s">
        <v>88</v>
      </c>
      <c r="J16" s="128"/>
      <c r="K16" s="92" t="s">
        <v>89</v>
      </c>
    </row>
    <row r="17" spans="1:11">
      <c r="A17" s="34" t="s">
        <v>11</v>
      </c>
      <c r="B17" s="123" t="s">
        <v>83</v>
      </c>
      <c r="C17" s="123"/>
      <c r="D17" s="123"/>
      <c r="E17" s="123"/>
      <c r="F17" s="123"/>
      <c r="G17" s="123"/>
      <c r="H17" s="123"/>
      <c r="I17" s="124">
        <f>'Podsklop 1- KOREKT. VZDRŽ.'!H43</f>
        <v>0</v>
      </c>
      <c r="J17" s="124"/>
      <c r="K17" s="76">
        <f>I17*3</f>
        <v>0</v>
      </c>
    </row>
    <row r="18" spans="1:11">
      <c r="A18" s="34" t="s">
        <v>14</v>
      </c>
      <c r="B18" s="123" t="s">
        <v>84</v>
      </c>
      <c r="C18" s="123"/>
      <c r="D18" s="123"/>
      <c r="E18" s="123"/>
      <c r="F18" s="123"/>
      <c r="G18" s="123"/>
      <c r="H18" s="123"/>
      <c r="I18" s="124">
        <f>K18/3</f>
        <v>0</v>
      </c>
      <c r="J18" s="124"/>
      <c r="K18" s="76">
        <f>'Podsklop 2- LETNI PREGLED'!H370</f>
        <v>0</v>
      </c>
    </row>
    <row r="19" spans="1:11">
      <c r="A19" s="34"/>
      <c r="B19" s="125" t="s">
        <v>32</v>
      </c>
      <c r="C19" s="125"/>
      <c r="D19" s="125"/>
      <c r="E19" s="125"/>
      <c r="F19" s="125"/>
      <c r="G19" s="125"/>
      <c r="H19" s="125"/>
      <c r="I19" s="126">
        <f>I17+I18</f>
        <v>0</v>
      </c>
      <c r="J19" s="126"/>
      <c r="K19" s="79">
        <f>'Podsklop 2- LETNI PREGLED'!H368</f>
        <v>0</v>
      </c>
    </row>
    <row r="20" spans="1:11">
      <c r="B20" s="19"/>
      <c r="C20" s="19"/>
      <c r="D20" s="19"/>
      <c r="E20" s="19"/>
      <c r="F20" s="19"/>
      <c r="G20" s="19"/>
      <c r="H20" s="19"/>
    </row>
    <row r="22" spans="1:11">
      <c r="A22" t="s">
        <v>86</v>
      </c>
    </row>
  </sheetData>
  <sheetProtection algorithmName="SHA-512" hashValue="bQeRqqVLeup3V8Yx9Qja+YJhQk4+NF5MZYteIY/UeGmiXLgMf0/nFIL5gGO0qGO4X+c7m2Xwgg+cAwuATXcUtQ==" saltValue="1R6abXh6Ra/MkvhL5oQz4w==" spinCount="100000" sheet="1" objects="1" scenarios="1"/>
  <mergeCells count="10">
    <mergeCell ref="B18:H18"/>
    <mergeCell ref="I18:J18"/>
    <mergeCell ref="B19:H19"/>
    <mergeCell ref="I19:J19"/>
    <mergeCell ref="A13:J13"/>
    <mergeCell ref="A14:J14"/>
    <mergeCell ref="B16:H16"/>
    <mergeCell ref="I16:J16"/>
    <mergeCell ref="B17:H17"/>
    <mergeCell ref="I17:J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Podsklop 1- KOREKT. VZDRŽ.</vt:lpstr>
      <vt:lpstr>Podsklop 2- LETNI PREGLED</vt:lpstr>
      <vt:lpstr>Sklop 1 - Rekapitulacija</vt:lpstr>
      <vt:lpstr>'Podsklop 1- KOREKT. VZDRŽ.'!_FiltriranjeZbirkePodatkov</vt:lpstr>
      <vt:lpstr>'Podsklop 1- KOREKT. VZDRŽ.'!Tiskanje_naslovov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 Simić</dc:creator>
  <dc:description/>
  <cp:lastModifiedBy>Marina KODILA</cp:lastModifiedBy>
  <cp:revision>1</cp:revision>
  <cp:lastPrinted>2023-10-05T12:43:51Z</cp:lastPrinted>
  <dcterms:created xsi:type="dcterms:W3CDTF">2018-10-08T09:53:45Z</dcterms:created>
  <dcterms:modified xsi:type="dcterms:W3CDTF">2023-10-05T12:44:47Z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